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9"/>
  <workbookPr filterPrivacy="1"/>
  <xr:revisionPtr revIDLastSave="25" documentId="13_ncr:1_{E1E76C26-FEF9-4F49-9D15-34182F1615AB}" xr6:coauthVersionLast="47" xr6:coauthVersionMax="47" xr10:uidLastSave="{323765F0-69EB-4C82-B88D-4140390A3D75}"/>
  <bookViews>
    <workbookView xWindow="-25320" yWindow="-705" windowWidth="25440" windowHeight="15270" tabRatio="847" firstSheet="8"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PEDAGOGIQUE'!$A$1:$G$4</definedName>
    <definedName name="_xlnm.Print_Area" localSheetId="5">'5. MAQUETTE'!$A$1:$L$7</definedName>
    <definedName name="_xlnm.Print_Area" localSheetId="6">'6. SOUTENABILITE FIN'!$A$1:$L$26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6" i="13" l="1"/>
  <c r="G6" i="13"/>
  <c r="I6" i="13"/>
  <c r="L5" i="13"/>
  <c r="L6" i="13"/>
  <c r="L84" i="13"/>
  <c r="L11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83"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77" i="13"/>
  <c r="L47" i="13"/>
  <c r="L78" i="13"/>
  <c r="L12" i="13"/>
  <c r="L4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11" i="13"/>
  <c r="E10" i="18"/>
  <c r="E11" i="18"/>
  <c r="E12" i="18"/>
  <c r="D4" i="18"/>
  <c r="C2" i="18"/>
  <c r="C15" i="18"/>
  <c r="E13" i="18"/>
  <c r="E9" i="18"/>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114" i="13"/>
  <c r="K77" i="13"/>
  <c r="K76" i="13"/>
  <c r="K75" i="13"/>
  <c r="K74"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42" i="13"/>
  <c r="K5" i="13"/>
  <c r="K6" i="13"/>
  <c r="F114" i="13"/>
  <c r="G114" i="13"/>
  <c r="H114" i="13"/>
  <c r="I114" i="13"/>
  <c r="J114" i="13"/>
  <c r="F78" i="13"/>
  <c r="G78" i="13"/>
  <c r="H78" i="13"/>
  <c r="H116" i="13"/>
  <c r="I78" i="13"/>
  <c r="I116" i="13"/>
  <c r="J78" i="13"/>
  <c r="K78" i="13"/>
  <c r="F42" i="13"/>
  <c r="G42" i="13"/>
  <c r="H42" i="13"/>
  <c r="I42" i="13"/>
  <c r="J42" i="13"/>
  <c r="G116" i="13"/>
  <c r="J116" i="13"/>
  <c r="F116" i="13"/>
  <c r="C70" i="4"/>
  <c r="E42" i="13"/>
  <c r="E78" i="13"/>
  <c r="E114" i="13"/>
  <c r="K116" i="13"/>
  <c r="L116" i="13"/>
  <c r="J14" i="18"/>
  <c r="K14" i="18"/>
  <c r="E15" i="18" l="1"/>
  <c r="K15" i="18"/>
  <c r="G24" i="18" s="1"/>
</calcChain>
</file>

<file path=xl/sharedStrings.xml><?xml version="1.0" encoding="utf-8"?>
<sst xmlns="http://schemas.openxmlformats.org/spreadsheetml/2006/main" count="371" uniqueCount="290">
  <si>
    <t>Note de présentation du projet en vue de la création, de la modification 
ou du renouvellement d’une formation d’établissement diplômante</t>
  </si>
  <si>
    <t xml:space="preserve">Intitulé de la formation : </t>
  </si>
  <si>
    <t>AEU de Radio-Anatomie Dento-Maxillaire</t>
  </si>
  <si>
    <r>
      <t>Objet du projet de formation :</t>
    </r>
    <r>
      <rPr>
        <sz val="11"/>
        <color theme="1"/>
        <rFont val="Calibri"/>
        <family val="2"/>
        <scheme val="minor"/>
      </rPr>
      <t xml:space="preserve">                     </t>
    </r>
  </si>
  <si>
    <t>Modification</t>
  </si>
  <si>
    <t xml:space="preserve">Composante : </t>
  </si>
  <si>
    <t>Odontologie</t>
  </si>
  <si>
    <t>Secteur disciplinaire :</t>
  </si>
  <si>
    <t>08 - ODONTOLOGIE</t>
  </si>
  <si>
    <t>Responsable de la formation (Nom Prénom) : Dr Eric LEFORESTIER</t>
  </si>
  <si>
    <t xml:space="preserve">Fonction : Maître de Conférences des Universités - Praticien Hospitalier
Grade : </t>
  </si>
  <si>
    <t>Téléphone :  06.81.32.92.34
Mail : eric.leforestier@univ-cotedazur.fr</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</si>
  <si>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</si>
  <si>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</si>
  <si>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</si>
  <si>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</si>
  <si>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</si>
  <si>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</si>
  <si>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</si>
  <si>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</si>
  <si>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</si>
  <si>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Cette formation s'adresse principalement aux chirurgiens-dentistes diplômés  dans le cadre de leur obligation de formation continue, ainsi qu'aux médecins diplômés spécialistes en ORL qui souhaiteraient parfaire leurs connaissances de la radio-anatomie des maxillaires.             Cette formation en radio-anatomie des maxillaires repose sur un principe simple :
« Le chirurgien-dentiste qui réalise un examen radiologique admet qu’il en a la compétence puisqu’il ne délègue pas cet acte à un professionnel plus compétent ; il engage donc sa responsabilité sur ce que contient le cliché, dans son intégralité ». Cone beam, Imagerie diagnostique en odonto-stomatologie (R. Cavézian, G. Pasquet). La formation en radio-anatomie repose sur de très nombreuses images, inédites, issues de cas cliniques représentant la quasi-totalité des lésions susceptibles d’être découvertes dans le cadre d’un cabinet dentaire.
Objectifs spécifiques : 
•	Compléter les connaissances acquises par l’actualisation des bases fondamentales
•	Augmenter sa compétence par l’acquisition de nouvelles connaissances
•	Organiser l’analyse des images, par une stratégie de recherche visuelle.  
Au terme de cette formation, les participants seront capables de :   
•	Choisir un type d’examen en fonction de ce qu’ils cherchent,
•	Explorer un cliché pour en tirer la quintessence,
•	Connaitre les correspondances entre anatomie osseuse et anatomie radiologique,
•	Connaitre ce qui est normal pour reconnaître ce qui est pathologique,
•	Appréhender la responsabilité devant l’acte et le diagnostic radiologique,
•	Mieux connaitre les zones à risque,
•	Différencier le bénin du malin.</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</si>
  <si>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</si>
  <si>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</si>
  <si>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formation en radio-anatomie repose sur de très nombreuses images, inédites, issues de cas cliniques représentant la quasi-totalité des lésions susceptibles d’être découvertes dans le cadre d'une activité d'omnipratique ou spécialisée en odontologie. Les praticiens seront invités à échanger de façon interactive avec le présentateur sur ces cas ou leurs propres cas. Le format condensé sur une journée complète de formation est particulièrement adapté aux praticiens libéraux.</t>
  </si>
  <si>
    <t>2.3. Positionnement dans la stratégie de la composante et de l'établissement</t>
  </si>
  <si>
    <t>• Le positionnement et la valeur ajoutée de la formation au sein de la composante et de l'établissement</t>
  </si>
  <si>
    <t xml:space="preserve">Cet enseignement original est basé sur l'expérience d'un praticien ayant un exercice exclusif en radio anatomie des maxillaires en Odontologie. Le porteur de formation est un titulaire en section 58 dont dépend l'enseignement proposé. Le praticien expert est un ancien assistant hospitalier universitaire de l'UFR Odontologie d'UCA. Cet enseignement sera pour la première fois proposé  sous cette forme interactive au sein de notre UFR. Il est en outre très important dans l'apprentissage du repérage et du diagnostic des tumeurs bénignes ou malignes des maxillaires. </t>
  </si>
  <si>
    <t xml:space="preserve">2.4. Public visé et effectifs attendus </t>
  </si>
  <si>
    <t>Indiquez le public visé, les effectifs attendus pour chacun de ces publics et si nécessaire la mise en place de tarifs préférentiels</t>
  </si>
  <si>
    <r>
      <rPr>
        <b/>
        <sz val="11"/>
        <color rgb="FF000000"/>
        <rFont val="Calibri"/>
        <family val="2"/>
      </rPr>
      <t xml:space="preserve">Public visé :
</t>
    </r>
    <r>
      <rPr>
        <sz val="11"/>
        <color rgb="FF000000"/>
        <rFont val="Calibri"/>
        <family val="2"/>
      </rPr>
      <t xml:space="preserve">Sont admis à s'inscrire, après autorisation des enseignants responsables, les Docteurs en Chirurgie Dentaire, les Médecins spécialités chirurgie Orale, ORL, radiologie, les internes en odontologie ou en médecine, les étudiants en odontologie inscrits en 6e année, les étudiants en odontologie ayant validé leur 6e année d'odontologie et inscrits en Thèse.
</t>
    </r>
    <r>
      <rPr>
        <b/>
        <sz val="11"/>
        <color rgb="FF000000"/>
        <rFont val="Calibri"/>
        <family val="2"/>
      </rPr>
      <t xml:space="preserve">
Effectifs attendus :
</t>
    </r>
    <r>
      <rPr>
        <sz val="11"/>
        <color rgb="FF000000"/>
        <rFont val="Calibri"/>
        <family val="2"/>
      </rPr>
      <t xml:space="preserve">Minimum : 10 participants
Maximum : 40 participants
</t>
    </r>
    <r>
      <rPr>
        <b/>
        <sz val="11"/>
        <color rgb="FF000000"/>
        <rFont val="Calibri"/>
        <family val="2"/>
      </rPr>
      <t xml:space="preserve">
Tarifs :
</t>
    </r>
    <r>
      <rPr>
        <sz val="11"/>
        <color rgb="FF000000"/>
        <rFont val="Calibri"/>
        <family val="2"/>
      </rPr>
      <t xml:space="preserve">Tarif plein : 390 euros
Tarif réduit : 200 euros (dans la limite de 20% de l'effectif total)
</t>
    </r>
    <r>
      <rPr>
        <b/>
        <sz val="11"/>
        <color rgb="FF000000"/>
        <rFont val="Calibri"/>
        <family val="2"/>
      </rPr>
      <t xml:space="preserve">
</t>
    </r>
    <r>
      <rPr>
        <sz val="11"/>
        <color rgb="FF000000"/>
        <rFont val="Calibri"/>
        <family val="2"/>
      </rPr>
      <t>Le tarif réduit s'applique aux internes en odontologie ou médecine de France ; aux étudiants inscrits en 6e année ; aux étudiants inscrits en Thèse en odontologie ; aux enseignants de l'UFR Odontologie de Nice.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</si>
  <si>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</si>
  <si>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</si>
  <si>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</si>
  <si>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</si>
  <si>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</si>
  <si>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</si>
  <si>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</si>
  <si>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</si>
  <si>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</si>
  <si>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</si>
  <si>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</si>
  <si>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</si>
  <si>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</si>
  <si>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</si>
  <si>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</si>
  <si>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</si>
  <si>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</si>
  <si>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</si>
  <si>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</si>
  <si>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</si>
  <si>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Dr Yves PONCHET</t>
  </si>
  <si>
    <t>yvesponchet@gmail.com</t>
  </si>
  <si>
    <t>8h CM</t>
  </si>
  <si>
    <t>Attaché, rémunéré</t>
  </si>
  <si>
    <t>Expertise dans le domaine du radiodiagnostic. Exercice exclusif en radio anatomie des maxillaires en Odontologie</t>
  </si>
  <si>
    <t>5. SELECTION</t>
  </si>
  <si>
    <t>Date d'ouverture de la campagne :</t>
  </si>
  <si>
    <t>Date de fermeture de la campagne :</t>
  </si>
  <si>
    <t>Date prévisionnelle de la commission de sélection :</t>
  </si>
  <si>
    <t>Pas de commission</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</si>
  <si>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</si>
  <si>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</si>
  <si>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</si>
  <si>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</si>
  <si>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</si>
  <si>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</si>
  <si>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</si>
  <si>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</si>
  <si>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</si>
  <si>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</si>
  <si>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</si>
  <si>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</si>
  <si>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</si>
  <si>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</si>
  <si>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Oui</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</si>
  <si>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</si>
  <si>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</si>
  <si>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</si>
  <si>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</si>
  <si>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</si>
  <si>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</si>
  <si>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</si>
  <si>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</si>
  <si>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</si>
  <si>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</si>
  <si>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</si>
  <si>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</si>
  <si>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Diplôme d'Etat Français de Docteur en Chirurgie Dentaire ou Diplôme de Docteur en Médecine spécialité ORL, Chirurgie orale, Radiologie ou tout diplôme équivalent UE/hors UE ; Justificatif du statut d'interne en odontologie ou en médecine en France ; Justificatif d'inscription en 6e année ou Thèse d'Odontologie ; Carte professionnelle pour les enseignants ;</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</si>
  <si>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</si>
  <si>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</si>
  <si>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</si>
  <si>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</si>
  <si>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</si>
  <si>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</si>
  <si>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 xml:space="preserve">UEs obligatoires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</si>
  <si>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</si>
  <si>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</si>
  <si>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</si>
  <si>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</si>
  <si>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</si>
  <si>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</si>
  <si>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</si>
  <si>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</si>
  <si>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</si>
  <si>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</si>
  <si>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</si>
  <si>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Radio-Anatomie Dento-Maxillaire</t>
  </si>
  <si>
    <t>OUI</t>
  </si>
  <si>
    <t>total</t>
  </si>
  <si>
    <t>Semestre 2 (le cas échéant)</t>
  </si>
  <si>
    <t>Semestre 3 (le cas échéant)</t>
  </si>
  <si>
    <t>Semestre 4 (le cas échéant)</t>
  </si>
  <si>
    <t>Total DU</t>
  </si>
  <si>
    <t>SOUTENABILITE FINANCIERE</t>
  </si>
  <si>
    <t>NOM DU DIPLÔME :</t>
  </si>
  <si>
    <t>NOM DU COORDONNATEUR HU :</t>
  </si>
  <si>
    <t>Eric LEFORESTIER</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</si>
  <si>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</si>
  <si>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</si>
  <si>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</si>
  <si>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</si>
  <si>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</si>
  <si>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</si>
  <si>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</si>
  <si>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</si>
  <si>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</si>
  <si>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</si>
  <si>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</si>
  <si>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</si>
  <si>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</si>
  <si>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 xml:space="preserve">Frais de missions* </t>
  </si>
  <si>
    <t xml:space="preserve">Inscriptions tarifs réduits 3** : </t>
  </si>
  <si>
    <t>Frais de bouche*</t>
  </si>
  <si>
    <t>Autres*</t>
  </si>
  <si>
    <t>Subvention</t>
  </si>
  <si>
    <t>Heures enseignement internes (TD)*</t>
  </si>
  <si>
    <t xml:space="preserve">* y intégrer les frais de formations obligatoires = </t>
  </si>
  <si>
    <t>** Précisez pour quels types d'apprenants cela s'applique :</t>
  </si>
  <si>
    <t xml:space="preserve">Tarif 1 : Internes en odontologie, inscrits en 6e année en odontologie, inscrits en thèse en odontologie et équipe enseignante UFR Odontologie de Nice 
</t>
  </si>
  <si>
    <t>AUTOFINANCEMENT DE LA FORMATION :</t>
  </si>
  <si>
    <t>Financement à disposition du coordonnateur (eOTP)</t>
  </si>
  <si>
    <t>*dont les dépenses : frais de missions, frais de bouche, autres et heures ED</t>
  </si>
  <si>
    <t>8. SUIVI DU PROCESSUS</t>
  </si>
  <si>
    <t>Merci de renseigner les visas et avis et dates des différentes étapes du porcessus d'instruction</t>
  </si>
  <si>
    <t>Vu par le service de scolarité :</t>
  </si>
  <si>
    <t>en date du:23/01/2025</t>
  </si>
  <si>
    <t>Nom de l'agent : Edwige LOTH</t>
  </si>
  <si>
    <t>Vu par le SPOF :</t>
  </si>
  <si>
    <t>en date du:</t>
  </si>
  <si>
    <t>Nom de l'agent :</t>
  </si>
  <si>
    <t>Avis du COSUP DE</t>
  </si>
  <si>
    <t>Commentaires :</t>
  </si>
  <si>
    <t>Avis du COSP (ou autre comité de gestion) de la composante :</t>
  </si>
  <si>
    <t>en date du: 30/01/2025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</si>
  <si>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</si>
  <si>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</si>
  <si>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</si>
  <si>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</si>
  <si>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</si>
  <si>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</si>
  <si>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</si>
  <si>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</si>
  <si>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</si>
  <si>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</si>
  <si>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</si>
  <si>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</si>
  <si>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</si>
  <si>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</si>
  <si>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</si>
  <si>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</si>
  <si>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</si>
  <si>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</si>
  <si>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</si>
  <si>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</si>
  <si>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</si>
  <si>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</si>
  <si>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</si>
  <si>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</si>
  <si>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</si>
  <si>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</si>
  <si>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</si>
  <si>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</si>
  <si>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</si>
  <si>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</si>
  <si>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</si>
  <si>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</si>
  <si>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</si>
  <si>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</si>
  <si>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</si>
  <si>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</si>
  <si>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</si>
  <si>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</si>
  <si>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NON</t>
  </si>
  <si>
    <t>session unique</t>
  </si>
  <si>
    <t>Master</t>
  </si>
  <si>
    <t>EUR DS4H</t>
  </si>
  <si>
    <t>DSPEG</t>
  </si>
  <si>
    <t>Bac+1</t>
  </si>
  <si>
    <t>02 - PHYSIQUE</t>
  </si>
  <si>
    <t>MODULE</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</si>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</sst>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5">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FF0000"/>
      <name val="Calibri"/>
      <family val="2"/>
      <scheme val="minor"/>
    </font>
    <font>
      <sz val="10"/>
      <color theme="1"/>
      <name val="Calibri"/>
      <family val="2"/>
    </font>
    <font>
      <sz val="8"/>
      <name val="Calibri"/>
      <family val="2"/>
      <scheme val="minor"/>
    </font>
    <font>
      <sz val="9"/>
      <color theme="1"/>
      <name val="Calibri (Corps)"/>
    </font>
    <font>
      <b/>
      <sz val="11"/>
      <color rgb="FF000000"/>
      <name val="Calibri"/>
      <family val="2"/>
    </font>
    <font>
      <sz val="11"/>
      <color rgb="FF000000"/>
      <name val="Calibri"/>
      <family val="2"/>
    </font>
    <font>
      <sz val="12"/>
      <color rgb="FF000000"/>
      <name val="Calibri"/>
      <family val="2"/>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BDD7EE"/>
        <bgColor indexed="64"/>
      </patternFill>
    </fill>
    <fill>
      <patternFill patternType="solid">
        <fgColor rgb="FF404040"/>
        <bgColor indexed="64"/>
      </patternFill>
    </fill>
    <fill>
      <patternFill patternType="solid">
        <fgColor rgb="FFFFFFFF"/>
        <bgColor rgb="FF000000"/>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style="medium">
        <color rgb="FF000000"/>
      </right>
      <top style="medium">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285">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2"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0" xfId="0" applyFont="1" applyBorder="1" applyAlignment="1">
      <alignment vertical="top"/>
    </xf>
    <xf numFmtId="0" fontId="2" fillId="0" borderId="32" xfId="0" applyFont="1" applyBorder="1" applyAlignment="1">
      <alignment vertical="top"/>
    </xf>
    <xf numFmtId="0" fontId="0" fillId="0" borderId="1" xfId="0" applyBorder="1" applyAlignment="1">
      <alignment vertical="center"/>
    </xf>
    <xf numFmtId="0" fontId="0" fillId="0" borderId="32" xfId="0" applyBorder="1"/>
    <xf numFmtId="0" fontId="17" fillId="0" borderId="32" xfId="0" applyFont="1" applyBorder="1" applyAlignment="1">
      <alignment vertical="center" wrapText="1"/>
    </xf>
    <xf numFmtId="0" fontId="17" fillId="0" borderId="30" xfId="0" applyFont="1" applyBorder="1" applyAlignment="1">
      <alignment horizontal="center" vertical="center" wrapText="1"/>
    </xf>
    <xf numFmtId="0" fontId="2" fillId="0" borderId="23" xfId="0" applyFont="1" applyBorder="1" applyAlignment="1">
      <alignment horizontal="left" vertical="top" wrapText="1"/>
    </xf>
    <xf numFmtId="0" fontId="2" fillId="4" borderId="27"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0" borderId="32" xfId="0" applyFont="1" applyBorder="1" applyAlignment="1">
      <alignment vertical="top" wrapText="1"/>
    </xf>
    <xf numFmtId="0" fontId="2" fillId="0" borderId="21" xfId="0" applyFont="1" applyBorder="1" applyAlignment="1">
      <alignment vertical="top" wrapText="1"/>
    </xf>
    <xf numFmtId="0" fontId="2" fillId="4" borderId="30" xfId="0" applyFont="1" applyFill="1" applyBorder="1" applyAlignment="1">
      <alignment vertical="top" wrapText="1"/>
    </xf>
    <xf numFmtId="0" fontId="2" fillId="4" borderId="27" xfId="0" applyFont="1" applyFill="1" applyBorder="1" applyAlignment="1">
      <alignment vertical="top" wrapText="1"/>
    </xf>
    <xf numFmtId="0" fontId="2" fillId="4" borderId="28"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1"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0" xfId="0" applyBorder="1"/>
    <xf numFmtId="0" fontId="0" fillId="0" borderId="31" xfId="0" applyBorder="1"/>
    <xf numFmtId="166" fontId="0" fillId="0" borderId="31" xfId="0" applyNumberFormat="1" applyBorder="1"/>
    <xf numFmtId="166" fontId="0" fillId="0" borderId="32" xfId="0" applyNumberFormat="1" applyBorder="1"/>
    <xf numFmtId="0" fontId="5" fillId="3" borderId="17" xfId="0" applyFont="1" applyFill="1" applyBorder="1" applyAlignment="1" applyProtection="1">
      <alignment horizontal="center" vertical="center"/>
      <protection locked="0"/>
    </xf>
    <xf numFmtId="2" fontId="0" fillId="0" borderId="4" xfId="0" applyNumberFormat="1" applyBorder="1"/>
    <xf numFmtId="2" fontId="0" fillId="0" borderId="17" xfId="2" applyNumberFormat="1" applyFont="1" applyBorder="1"/>
    <xf numFmtId="2" fontId="0" fillId="0" borderId="6" xfId="0" applyNumberForma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8" fillId="0" borderId="46" xfId="2" applyNumberFormat="1" applyFont="1" applyBorder="1"/>
    <xf numFmtId="2" fontId="0" fillId="0" borderId="1" xfId="2" applyNumberFormat="1" applyFont="1" applyBorder="1"/>
    <xf numFmtId="0" fontId="18" fillId="5" borderId="56" xfId="0" applyFont="1" applyFill="1" applyBorder="1" applyAlignment="1">
      <alignment horizontal="left" vertical="center" wrapText="1"/>
    </xf>
    <xf numFmtId="0" fontId="18" fillId="5" borderId="31"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2" fillId="10" borderId="35" xfId="0" applyFont="1" applyFill="1" applyBorder="1" applyAlignment="1">
      <alignment horizontal="center" vertical="center" wrapText="1"/>
    </xf>
    <xf numFmtId="0" fontId="2" fillId="10" borderId="47"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2"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1" xfId="0" applyBorder="1"/>
    <xf numFmtId="0" fontId="4" fillId="0" borderId="1" xfId="0" applyFont="1" applyBorder="1" applyAlignment="1">
      <alignment horizontal="center" vertical="center"/>
    </xf>
    <xf numFmtId="167" fontId="23" fillId="0" borderId="1" xfId="0" applyNumberFormat="1" applyFont="1" applyBorder="1" applyAlignment="1">
      <alignment horizontal="center" vertical="center"/>
    </xf>
    <xf numFmtId="0" fontId="24" fillId="0" borderId="0" xfId="0" applyFont="1"/>
    <xf numFmtId="168" fontId="25" fillId="4" borderId="1" xfId="0" applyNumberFormat="1" applyFont="1" applyFill="1" applyBorder="1"/>
    <xf numFmtId="0" fontId="0" fillId="0" borderId="1" xfId="0" applyBorder="1" applyAlignment="1">
      <alignment horizontal="left"/>
    </xf>
    <xf numFmtId="0" fontId="26" fillId="0" borderId="0" xfId="0" applyFont="1"/>
    <xf numFmtId="0" fontId="27"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8" fontId="25" fillId="2" borderId="0" xfId="0" applyNumberFormat="1" applyFont="1" applyFill="1"/>
    <xf numFmtId="0" fontId="0" fillId="5" borderId="0" xfId="0" applyFill="1" applyProtection="1">
      <protection locked="0"/>
    </xf>
    <xf numFmtId="0" fontId="0" fillId="5" borderId="62"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28" fillId="0" borderId="0" xfId="0" applyFont="1"/>
    <xf numFmtId="0" fontId="0" fillId="0" borderId="5" xfId="0" applyBorder="1" applyAlignment="1">
      <alignment vertical="center" wrapText="1"/>
    </xf>
    <xf numFmtId="0" fontId="0" fillId="0" borderId="3" xfId="0" applyBorder="1" applyAlignment="1">
      <alignment horizontal="center" vertical="center"/>
    </xf>
    <xf numFmtId="0" fontId="29" fillId="0" borderId="1" xfId="0" applyFont="1" applyBorder="1" applyAlignment="1" applyProtection="1">
      <alignment vertical="center" wrapText="1"/>
      <protection locked="0"/>
    </xf>
    <xf numFmtId="2" fontId="0" fillId="0" borderId="14" xfId="0" applyNumberFormat="1" applyBorder="1" applyAlignment="1">
      <alignment horizontal="right"/>
    </xf>
    <xf numFmtId="0" fontId="0" fillId="0" borderId="1" xfId="0" applyBorder="1" applyAlignment="1">
      <alignment horizontal="center" vertical="center" wrapText="1"/>
    </xf>
    <xf numFmtId="0" fontId="0" fillId="0" borderId="0" xfId="0" applyAlignment="1">
      <alignment horizontal="center" vertical="center"/>
    </xf>
    <xf numFmtId="0" fontId="29" fillId="0" borderId="63" xfId="0" applyFont="1" applyBorder="1" applyAlignment="1" applyProtection="1">
      <alignment horizontal="center" vertical="center" wrapText="1"/>
      <protection locked="0"/>
    </xf>
    <xf numFmtId="0" fontId="29" fillId="0" borderId="17" xfId="0" applyFont="1" applyBorder="1" applyAlignment="1" applyProtection="1">
      <alignment horizontal="center" vertical="center" wrapText="1"/>
      <protection locked="0"/>
    </xf>
    <xf numFmtId="0" fontId="18" fillId="11" borderId="64" xfId="0" applyFont="1" applyFill="1" applyBorder="1" applyAlignment="1">
      <alignment horizontal="center" vertical="center" wrapText="1"/>
    </xf>
    <xf numFmtId="0" fontId="31" fillId="0" borderId="63" xfId="0" applyFont="1" applyBorder="1" applyAlignment="1">
      <alignment horizontal="center" vertical="center" wrapText="1"/>
    </xf>
    <xf numFmtId="0" fontId="18" fillId="12" borderId="1" xfId="0" applyFont="1" applyFill="1" applyBorder="1" applyAlignment="1" applyProtection="1">
      <alignment vertical="center" wrapText="1"/>
      <protection locked="0"/>
    </xf>
    <xf numFmtId="0" fontId="29" fillId="12" borderId="10" xfId="0" applyFont="1" applyFill="1" applyBorder="1" applyAlignment="1" applyProtection="1">
      <alignment horizontal="center" vertical="center" wrapText="1"/>
      <protection locked="0"/>
    </xf>
    <xf numFmtId="0" fontId="20" fillId="12" borderId="0" xfId="0" applyFont="1" applyFill="1" applyAlignment="1">
      <alignment horizontal="center" vertical="center"/>
    </xf>
    <xf numFmtId="0" fontId="0" fillId="12" borderId="0" xfId="0" applyFill="1"/>
    <xf numFmtId="0" fontId="7" fillId="12" borderId="0" xfId="0" applyFont="1" applyFill="1" applyAlignment="1">
      <alignment horizontal="center" vertical="center" wrapText="1"/>
    </xf>
    <xf numFmtId="0" fontId="33" fillId="13" borderId="0" xfId="0" applyFont="1" applyFill="1"/>
    <xf numFmtId="0" fontId="0" fillId="0" borderId="12" xfId="0" applyBorder="1" applyAlignment="1">
      <alignment horizontal="center"/>
    </xf>
    <xf numFmtId="0" fontId="18" fillId="5" borderId="65" xfId="0" applyFont="1" applyFill="1" applyBorder="1" applyAlignment="1">
      <alignment horizontal="center" vertical="center" wrapText="1"/>
    </xf>
    <xf numFmtId="0" fontId="0" fillId="0" borderId="0" xfId="0" applyAlignment="1">
      <alignment horizontal="center"/>
    </xf>
    <xf numFmtId="0" fontId="0" fillId="0" borderId="28" xfId="0" applyBorder="1" applyAlignment="1">
      <alignment horizontal="center" vertical="center"/>
    </xf>
    <xf numFmtId="0" fontId="0" fillId="0" borderId="0" xfId="0" applyAlignment="1">
      <alignment horizontal="center" vertical="center"/>
    </xf>
    <xf numFmtId="0" fontId="2" fillId="0" borderId="27" xfId="0" applyFont="1" applyBorder="1" applyAlignment="1">
      <alignment horizontal="left" vertical="top" wrapText="1"/>
    </xf>
    <xf numFmtId="0" fontId="2" fillId="0" borderId="21" xfId="0" applyFont="1" applyBorder="1" applyAlignment="1">
      <alignment horizontal="left" vertical="top"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9" xfId="0" applyFont="1" applyBorder="1" applyAlignment="1">
      <alignment horizontal="left" vertical="top" wrapText="1"/>
    </xf>
    <xf numFmtId="0" fontId="2" fillId="0" borderId="26" xfId="0" applyFont="1" applyBorder="1" applyAlignment="1">
      <alignment horizontal="left" vertical="top" wrapText="1"/>
    </xf>
    <xf numFmtId="0" fontId="15" fillId="9" borderId="0" xfId="0" applyFont="1" applyFill="1" applyAlignment="1">
      <alignment horizontal="center"/>
    </xf>
    <xf numFmtId="0" fontId="2" fillId="2" borderId="29" xfId="0" applyFont="1" applyFill="1" applyBorder="1" applyAlignment="1">
      <alignment horizontal="left" vertical="top" wrapText="1"/>
    </xf>
    <xf numFmtId="0" fontId="2" fillId="2" borderId="26" xfId="0" applyFont="1" applyFill="1" applyBorder="1" applyAlignment="1">
      <alignment horizontal="left" vertical="top" wrapText="1"/>
    </xf>
    <xf numFmtId="0" fontId="10" fillId="5" borderId="30" xfId="0" applyFont="1" applyFill="1" applyBorder="1" applyAlignment="1">
      <alignment horizontal="center"/>
    </xf>
    <xf numFmtId="0" fontId="10" fillId="5" borderId="31" xfId="0" applyFont="1" applyFill="1" applyBorder="1" applyAlignment="1">
      <alignment horizontal="center"/>
    </xf>
    <xf numFmtId="0" fontId="10" fillId="5" borderId="32" xfId="0" applyFont="1" applyFill="1" applyBorder="1" applyAlignment="1">
      <alignment horizontal="center"/>
    </xf>
    <xf numFmtId="0" fontId="9" fillId="4" borderId="28" xfId="0" applyFont="1" applyFill="1" applyBorder="1" applyAlignment="1">
      <alignment horizontal="left" vertical="top" wrapText="1"/>
    </xf>
    <xf numFmtId="0" fontId="8" fillId="4" borderId="0" xfId="0" applyFont="1" applyFill="1" applyAlignment="1">
      <alignment horizontal="left" vertical="top" wrapText="1"/>
    </xf>
    <xf numFmtId="0" fontId="8" fillId="4" borderId="23" xfId="0" applyFont="1" applyFill="1" applyBorder="1" applyAlignment="1">
      <alignment horizontal="left" vertical="top" wrapText="1"/>
    </xf>
    <xf numFmtId="0" fontId="2" fillId="5" borderId="27" xfId="0" applyFont="1" applyFill="1" applyBorder="1" applyAlignment="1">
      <alignment horizontal="left"/>
    </xf>
    <xf numFmtId="0" fontId="2" fillId="5" borderId="20" xfId="0" applyFont="1" applyFill="1" applyBorder="1" applyAlignment="1">
      <alignment horizontal="left"/>
    </xf>
    <xf numFmtId="0" fontId="2" fillId="5" borderId="21" xfId="0" applyFont="1" applyFill="1" applyBorder="1" applyAlignment="1">
      <alignment horizontal="left"/>
    </xf>
    <xf numFmtId="49" fontId="0" fillId="0" borderId="28"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0" fontId="9" fillId="6" borderId="28" xfId="0" applyFont="1" applyFill="1" applyBorder="1" applyAlignment="1">
      <alignment horizontal="left" vertical="top" wrapText="1"/>
    </xf>
    <xf numFmtId="0" fontId="9" fillId="6" borderId="0" xfId="0" applyFont="1" applyFill="1" applyAlignment="1">
      <alignment horizontal="left" vertical="top" wrapText="1"/>
    </xf>
    <xf numFmtId="0" fontId="9" fillId="6" borderId="23" xfId="0" applyFont="1" applyFill="1" applyBorder="1" applyAlignment="1">
      <alignment horizontal="left" vertical="top" wrapText="1"/>
    </xf>
    <xf numFmtId="0" fontId="9" fillId="4" borderId="0" xfId="0" applyFont="1" applyFill="1" applyAlignment="1">
      <alignment horizontal="left" vertical="top" wrapText="1"/>
    </xf>
    <xf numFmtId="0" fontId="9" fillId="4" borderId="23" xfId="0" applyFont="1" applyFill="1" applyBorder="1" applyAlignment="1">
      <alignment horizontal="left" vertical="top" wrapText="1"/>
    </xf>
    <xf numFmtId="0" fontId="13" fillId="5" borderId="27" xfId="0" applyFont="1" applyFill="1" applyBorder="1" applyAlignment="1">
      <alignment horizontal="left"/>
    </xf>
    <xf numFmtId="0" fontId="14" fillId="5" borderId="20" xfId="0" applyFont="1" applyFill="1" applyBorder="1" applyAlignment="1">
      <alignment horizontal="left"/>
    </xf>
    <xf numFmtId="0" fontId="14" fillId="5" borderId="21" xfId="0" applyFont="1" applyFill="1" applyBorder="1" applyAlignment="1">
      <alignment horizontal="left"/>
    </xf>
    <xf numFmtId="0" fontId="2" fillId="5" borderId="28" xfId="0" applyFont="1" applyFill="1" applyBorder="1" applyAlignment="1">
      <alignment horizontal="left"/>
    </xf>
    <xf numFmtId="0" fontId="2" fillId="5" borderId="0" xfId="0" applyFont="1" applyFill="1" applyAlignment="1">
      <alignment horizontal="left"/>
    </xf>
    <xf numFmtId="0" fontId="2" fillId="5" borderId="23" xfId="0" applyFont="1" applyFill="1" applyBorder="1" applyAlignment="1">
      <alignment horizontal="left"/>
    </xf>
    <xf numFmtId="49" fontId="0" fillId="0" borderId="0" xfId="0" applyNumberFormat="1" applyAlignment="1" applyProtection="1">
      <alignment horizontal="left" vertical="top" wrapText="1"/>
      <protection locked="0"/>
    </xf>
    <xf numFmtId="49" fontId="0" fillId="0" borderId="23" xfId="0" applyNumberFormat="1" applyBorder="1" applyAlignment="1" applyProtection="1">
      <alignment horizontal="left" vertical="top" wrapText="1"/>
      <protection locked="0"/>
    </xf>
    <xf numFmtId="49" fontId="0" fillId="0" borderId="29"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49" fontId="33" fillId="0" borderId="28" xfId="0" applyNumberFormat="1" applyFont="1" applyBorder="1" applyAlignment="1" applyProtection="1">
      <alignment horizontal="left" vertical="top" wrapText="1"/>
      <protection locked="0"/>
    </xf>
    <xf numFmtId="0" fontId="7" fillId="4" borderId="28"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3" xfId="0" applyFont="1" applyFill="1" applyBorder="1" applyAlignment="1">
      <alignment horizontal="center" vertical="center" wrapText="1"/>
    </xf>
    <xf numFmtId="0" fontId="19" fillId="5" borderId="30" xfId="0" applyFont="1" applyFill="1" applyBorder="1" applyAlignment="1">
      <alignment horizontal="center" vertical="center"/>
    </xf>
    <xf numFmtId="0" fontId="20" fillId="5" borderId="31" xfId="0" applyFont="1"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5" fillId="3" borderId="17" xfId="0" applyFont="1" applyFill="1" applyBorder="1" applyAlignment="1">
      <alignment horizontal="center" vertical="center"/>
    </xf>
    <xf numFmtId="0" fontId="5" fillId="3" borderId="19" xfId="0" applyFont="1" applyFill="1" applyBorder="1" applyAlignment="1">
      <alignment horizontal="center" vertical="center"/>
    </xf>
    <xf numFmtId="0" fontId="5" fillId="3" borderId="17" xfId="0" applyFont="1" applyFill="1" applyBorder="1" applyAlignment="1">
      <alignment horizontal="left" vertical="center"/>
    </xf>
    <xf numFmtId="0" fontId="5" fillId="3" borderId="18" xfId="0" applyFont="1" applyFill="1" applyBorder="1" applyAlignment="1">
      <alignment horizontal="left" vertical="center"/>
    </xf>
    <xf numFmtId="0" fontId="5" fillId="3" borderId="60" xfId="0" applyFont="1" applyFill="1" applyBorder="1" applyAlignment="1">
      <alignment horizontal="left" vertical="center"/>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60" xfId="0" applyFont="1" applyFill="1" applyBorder="1" applyAlignment="1">
      <alignment horizontal="left" vertical="center" wrapText="1"/>
    </xf>
    <xf numFmtId="0" fontId="5" fillId="3" borderId="33"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21" fillId="5" borderId="51"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21" fillId="5" borderId="4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4" xfId="0" applyNumberFormat="1" applyBorder="1" applyAlignment="1" applyProtection="1">
      <alignment horizontal="center" vertical="center"/>
      <protection locked="0"/>
    </xf>
    <xf numFmtId="164" fontId="0" fillId="0" borderId="5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0" fontId="0" fillId="0" borderId="33"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0" fontId="0" fillId="6" borderId="57"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5" fillId="3" borderId="60" xfId="0" applyFont="1" applyFill="1" applyBorder="1" applyAlignment="1" applyProtection="1">
      <alignment horizontal="center" vertical="center"/>
      <protection locked="0"/>
    </xf>
    <xf numFmtId="0" fontId="34" fillId="3" borderId="17" xfId="0" applyFont="1" applyFill="1" applyBorder="1" applyAlignment="1" applyProtection="1">
      <alignment horizontal="center" vertical="center" wrapText="1"/>
      <protection locked="0"/>
    </xf>
    <xf numFmtId="0" fontId="5" fillId="3" borderId="18" xfId="0" applyFont="1" applyFill="1" applyBorder="1" applyAlignment="1" applyProtection="1">
      <alignment horizontal="center" vertical="center" wrapText="1"/>
      <protection locked="0"/>
    </xf>
    <xf numFmtId="0" fontId="5" fillId="3" borderId="60" xfId="0" applyFont="1" applyFill="1" applyBorder="1" applyAlignment="1" applyProtection="1">
      <alignment horizontal="center" vertical="center" wrapText="1"/>
      <protection locked="0"/>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2" fillId="6" borderId="48" xfId="0" applyFont="1" applyFill="1" applyBorder="1" applyAlignment="1">
      <alignment horizontal="left"/>
    </xf>
    <xf numFmtId="0" fontId="2" fillId="6" borderId="15" xfId="0" applyFont="1" applyFill="1" applyBorder="1" applyAlignment="1">
      <alignment horizontal="left"/>
    </xf>
    <xf numFmtId="0" fontId="2" fillId="6" borderId="16" xfId="0" applyFont="1" applyFill="1" applyBorder="1" applyAlignment="1">
      <alignment horizontal="left"/>
    </xf>
    <xf numFmtId="0" fontId="2" fillId="2" borderId="17"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0" borderId="17" xfId="0" applyFont="1" applyBorder="1" applyAlignment="1">
      <alignment horizontal="left" vertical="top"/>
    </xf>
    <xf numFmtId="0" fontId="2" fillId="0" borderId="18" xfId="0" applyFont="1" applyBorder="1" applyAlignment="1">
      <alignment horizontal="left" vertical="top"/>
    </xf>
    <xf numFmtId="0" fontId="2" fillId="0" borderId="60" xfId="0" applyFont="1" applyBorder="1" applyAlignment="1">
      <alignment horizontal="left" vertical="top"/>
    </xf>
    <xf numFmtId="0" fontId="0" fillId="0" borderId="17" xfId="0" applyBorder="1" applyAlignment="1">
      <alignment horizontal="center"/>
    </xf>
    <xf numFmtId="0" fontId="0" fillId="0" borderId="18" xfId="0" applyBorder="1" applyAlignment="1">
      <alignment horizontal="center"/>
    </xf>
    <xf numFmtId="0" fontId="0" fillId="0" borderId="60" xfId="0" applyBorder="1" applyAlignment="1">
      <alignment horizontal="center"/>
    </xf>
    <xf numFmtId="0" fontId="22" fillId="0" borderId="0" xfId="0" applyFont="1" applyAlignment="1">
      <alignment horizontal="center" vertical="center"/>
    </xf>
    <xf numFmtId="0" fontId="0" fillId="0" borderId="17" xfId="0" applyBorder="1" applyAlignment="1">
      <alignment horizontal="left"/>
    </xf>
    <xf numFmtId="0" fontId="0" fillId="0" borderId="19" xfId="0" applyBorder="1" applyAlignment="1">
      <alignment horizontal="left"/>
    </xf>
    <xf numFmtId="167" fontId="0" fillId="0" borderId="17" xfId="0" applyNumberFormat="1" applyBorder="1" applyAlignment="1">
      <alignment horizontal="center" vertical="center"/>
    </xf>
    <xf numFmtId="167" fontId="0" fillId="0" borderId="19" xfId="0" applyNumberFormat="1" applyBorder="1" applyAlignment="1">
      <alignment horizontal="center" vertical="center"/>
    </xf>
    <xf numFmtId="0" fontId="6" fillId="0" borderId="1" xfId="0" applyFont="1" applyBorder="1" applyAlignment="1">
      <alignment horizontal="left" vertical="top"/>
    </xf>
    <xf numFmtId="0" fontId="0" fillId="0" borderId="17"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167" fontId="0" fillId="5" borderId="17" xfId="0" applyNumberFormat="1" applyFill="1" applyBorder="1" applyAlignment="1" applyProtection="1">
      <alignment horizontal="center" vertical="center"/>
      <protection locked="0"/>
    </xf>
    <xf numFmtId="167" fontId="0" fillId="5" borderId="19" xfId="0" applyNumberFormat="1" applyFill="1" applyBorder="1" applyAlignment="1" applyProtection="1">
      <alignment horizontal="center" vertical="center"/>
      <protection locked="0"/>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167" fontId="23" fillId="0" borderId="17"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2" fillId="0" borderId="17" xfId="0" applyNumberFormat="1" applyFont="1" applyBorder="1" applyAlignment="1">
      <alignment horizontal="center" vertical="center"/>
    </xf>
    <xf numFmtId="167" fontId="22" fillId="0" borderId="18" xfId="0" applyNumberFormat="1" applyFont="1" applyBorder="1" applyAlignment="1">
      <alignment horizontal="center" vertical="center"/>
    </xf>
    <xf numFmtId="167" fontId="22" fillId="0" borderId="19" xfId="0" applyNumberFormat="1" applyFont="1" applyBorder="1" applyAlignment="1">
      <alignment horizontal="center" vertical="center"/>
    </xf>
    <xf numFmtId="0" fontId="0" fillId="0" borderId="1" xfId="0" applyBorder="1" applyAlignment="1">
      <alignment horizontal="left"/>
    </xf>
    <xf numFmtId="0" fontId="0" fillId="5" borderId="35" xfId="0" applyFill="1" applyBorder="1" applyAlignment="1" applyProtection="1">
      <alignment horizontal="left" vertical="top" wrapText="1"/>
      <protection locked="0"/>
    </xf>
    <xf numFmtId="0" fontId="0" fillId="5" borderId="36" xfId="0" applyFill="1" applyBorder="1" applyAlignment="1" applyProtection="1">
      <alignment horizontal="left" vertical="top" wrapText="1"/>
      <protection locked="0"/>
    </xf>
    <xf numFmtId="49" fontId="4" fillId="2" borderId="17" xfId="0" applyNumberFormat="1" applyFont="1" applyFill="1" applyBorder="1" applyAlignment="1">
      <alignment horizontal="left" vertical="center"/>
    </xf>
    <xf numFmtId="0" fontId="4" fillId="2" borderId="18" xfId="0" applyFont="1" applyFill="1" applyBorder="1" applyAlignment="1">
      <alignment horizontal="left" vertical="center"/>
    </xf>
    <xf numFmtId="0" fontId="4" fillId="2" borderId="19" xfId="0" applyFont="1" applyFill="1" applyBorder="1" applyAlignment="1">
      <alignment horizontal="left" vertical="center"/>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23" fillId="6" borderId="30" xfId="0" applyFont="1" applyFill="1" applyBorder="1" applyAlignment="1">
      <alignment horizontal="center" vertical="center"/>
    </xf>
    <xf numFmtId="0" fontId="23" fillId="6" borderId="31" xfId="0" applyFont="1" applyFill="1" applyBorder="1" applyAlignment="1">
      <alignment horizontal="center" vertical="center"/>
    </xf>
    <xf numFmtId="0" fontId="23" fillId="6" borderId="32" xfId="0" applyFont="1" applyFill="1" applyBorder="1" applyAlignment="1">
      <alignment horizontal="center" vertical="center"/>
    </xf>
    <xf numFmtId="0" fontId="23" fillId="6" borderId="11" xfId="0" applyFont="1" applyFill="1" applyBorder="1" applyAlignment="1">
      <alignment horizontal="center" vertical="center"/>
    </xf>
    <xf numFmtId="0" fontId="23" fillId="6" borderId="12" xfId="0" applyFont="1" applyFill="1" applyBorder="1" applyAlignment="1">
      <alignment horizontal="center" vertical="center"/>
    </xf>
    <xf numFmtId="0" fontId="23" fillId="6" borderId="13" xfId="0" applyFont="1" applyFill="1" applyBorder="1" applyAlignment="1">
      <alignment horizontal="center" vertical="center"/>
    </xf>
    <xf numFmtId="0" fontId="4" fillId="4" borderId="1" xfId="0" applyFont="1" applyFill="1" applyBorder="1" applyAlignment="1">
      <alignment horizontal="center" vertical="center"/>
    </xf>
    <xf numFmtId="0" fontId="8" fillId="0" borderId="1" xfId="0" applyFont="1" applyBorder="1" applyAlignment="1">
      <alignment horizontal="left" vertical="center"/>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4" fillId="5" borderId="30" xfId="0" applyFont="1" applyFill="1" applyBorder="1" applyAlignment="1">
      <alignment horizontal="left"/>
    </xf>
    <xf numFmtId="0" fontId="4" fillId="5" borderId="31" xfId="0" applyFont="1" applyFill="1" applyBorder="1" applyAlignment="1">
      <alignment horizontal="left"/>
    </xf>
    <xf numFmtId="0" fontId="4" fillId="5" borderId="52" xfId="0" applyFont="1" applyFill="1" applyBorder="1" applyAlignment="1">
      <alignment horizontal="left"/>
    </xf>
    <xf numFmtId="0" fontId="15" fillId="0" borderId="31" xfId="0" applyFont="1" applyBorder="1" applyAlignment="1">
      <alignment horizontal="left"/>
    </xf>
  </cellXfs>
  <cellStyles count="5">
    <cellStyle name="Lien hypertexte" xfId="3" builtinId="8"/>
    <cellStyle name="Monétaire" xfId="1" builtinId="4"/>
    <cellStyle name="Monétaire 2" xfId="4" xr:uid="{00000000-0005-0000-0000-000002000000}"/>
    <cellStyle name="Normal" xfId="0" builtinId="0"/>
    <cellStyle name="Pourcentage" xfId="2" builtinId="5"/>
  </cellStyles>
  <dxfs count="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renouvellement</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Attestation d'Etudes Universitaires (AEU) de Radio-Anatomie Dento-Maxillaire</a:t>
          </a:r>
          <a:endParaRPr lang="fr-FR" sz="1600" b="1" kern="150" baseline="0">
            <a:effectLst/>
            <a:latin typeface="Calibri" panose="020F0502020204030204" pitchFamily="34" charset="0"/>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tabSelected="1" view="pageBreakPreview" zoomScaleNormal="100" zoomScaleSheetLayoutView="100" workbookViewId="0">
      <selection activeCell="A18" sqref="A18"/>
    </sheetView>
  </sheetViews>
  <sheetFormatPr defaultColWidth="9.140625" defaultRowHeight="15"/>
  <cols>
    <col min="1" max="1" width="13.5703125" customWidth="1"/>
  </cols>
  <sheetData>
    <row r="1" spans="1:1">
      <c r="A1" s="1"/>
    </row>
    <row r="23" ht="27.75" customHeight="1"/>
    <row r="30" ht="129" customHeight="1"/>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view="pageBreakPreview" zoomScale="60" zoomScaleNormal="100" workbookViewId="0">
      <selection activeCell="D8" sqref="D8"/>
    </sheetView>
  </sheetViews>
  <sheetFormatPr defaultColWidth="11.42578125" defaultRowHeight="15"/>
  <cols>
    <col min="1" max="1" width="111.85546875" customWidth="1"/>
    <col min="2" max="2" width="21.7109375" customWidth="1"/>
    <col min="4" max="4" width="47.42578125" customWidth="1"/>
  </cols>
  <sheetData>
    <row r="1" spans="1:4" ht="68.25" customHeight="1" thickBot="1">
      <c r="A1" s="46" t="s">
        <v>0</v>
      </c>
      <c r="B1" s="45"/>
    </row>
    <row r="2" spans="1:4" ht="15.75" thickBot="1"/>
    <row r="3" spans="1:4" ht="45.75" thickBot="1">
      <c r="A3" s="49" t="s">
        <v>1</v>
      </c>
      <c r="B3" s="85" t="s">
        <v>2</v>
      </c>
    </row>
    <row r="4" spans="1:4" ht="15.75" thickBot="1">
      <c r="A4" s="49" t="s">
        <v>3</v>
      </c>
      <c r="B4" s="44" t="s">
        <v>4</v>
      </c>
    </row>
    <row r="5" spans="1:4" ht="15.75" thickBot="1">
      <c r="A5" s="52" t="s">
        <v>5</v>
      </c>
      <c r="B5" s="50" t="s">
        <v>6</v>
      </c>
    </row>
    <row r="6" spans="1:4" ht="15.75" thickBot="1">
      <c r="A6" s="53" t="s">
        <v>7</v>
      </c>
      <c r="B6" s="51" t="s">
        <v>8</v>
      </c>
    </row>
    <row r="7" spans="1:4">
      <c r="A7" s="131" t="s">
        <v>9</v>
      </c>
      <c r="B7" s="132"/>
    </row>
    <row r="8" spans="1:4" ht="30" customHeight="1">
      <c r="A8" s="133" t="s">
        <v>10</v>
      </c>
      <c r="B8" s="134"/>
    </row>
    <row r="9" spans="1:4" ht="30.75" customHeight="1" thickBot="1">
      <c r="A9" s="135" t="s">
        <v>11</v>
      </c>
      <c r="B9" s="136"/>
    </row>
    <row r="10" spans="1:4">
      <c r="A10" s="54" t="s">
        <v>12</v>
      </c>
      <c r="B10" s="47" t="s">
        <v>13</v>
      </c>
    </row>
    <row r="11" spans="1:4" ht="15" customHeight="1">
      <c r="A11" s="48" t="s">
        <v>14</v>
      </c>
      <c r="B11" s="57" t="s">
        <v>15</v>
      </c>
      <c r="C11" s="129"/>
      <c r="D11" s="130"/>
    </row>
    <row r="12" spans="1:4" ht="15.75" thickBot="1">
      <c r="A12" s="138" t="s">
        <v>16</v>
      </c>
      <c r="B12" s="139"/>
      <c r="C12" s="129"/>
      <c r="D12" s="130"/>
    </row>
    <row r="14" spans="1:4">
      <c r="A14" s="137" t="s">
        <v>17</v>
      </c>
      <c r="B14" s="137"/>
    </row>
    <row r="16" spans="1:4">
      <c r="A16" s="128"/>
      <c r="B16" s="12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view="pageBreakPreview" topLeftCell="A30" zoomScale="60" zoomScaleNormal="90" workbookViewId="0">
      <selection activeCell="A49" sqref="A49"/>
    </sheetView>
  </sheetViews>
  <sheetFormatPr defaultColWidth="11.42578125" defaultRowHeight="15"/>
  <cols>
    <col min="1" max="1" width="29.85546875" customWidth="1"/>
    <col min="2" max="2" width="23.28515625" customWidth="1"/>
    <col min="3" max="3" width="27.7109375" customWidth="1"/>
    <col min="4" max="4" width="26" customWidth="1"/>
  </cols>
  <sheetData>
    <row r="1" spans="1:19" ht="19.5" thickBot="1">
      <c r="A1" s="140" t="s">
        <v>18</v>
      </c>
      <c r="B1" s="141"/>
      <c r="C1" s="141"/>
      <c r="D1" s="141"/>
      <c r="E1" s="141"/>
      <c r="F1" s="141"/>
      <c r="G1" s="141"/>
      <c r="H1" s="141"/>
      <c r="I1" s="141"/>
      <c r="J1" s="141"/>
      <c r="K1" s="141"/>
      <c r="L1" s="141"/>
      <c r="M1" s="141"/>
      <c r="N1" s="141"/>
      <c r="O1" s="141"/>
      <c r="P1" s="141"/>
      <c r="Q1" s="142"/>
    </row>
    <row r="2" spans="1:19">
      <c r="A2" s="146" t="s">
        <v>19</v>
      </c>
      <c r="B2" s="147"/>
      <c r="C2" s="147"/>
      <c r="D2" s="147"/>
      <c r="E2" s="147"/>
      <c r="F2" s="147"/>
      <c r="G2" s="147"/>
      <c r="H2" s="147"/>
      <c r="I2" s="147"/>
      <c r="J2" s="147"/>
      <c r="K2" s="147"/>
      <c r="L2" s="147"/>
      <c r="M2" s="147"/>
      <c r="N2" s="147"/>
      <c r="O2" s="147"/>
      <c r="P2" s="147"/>
      <c r="Q2" s="148"/>
    </row>
    <row r="3" spans="1:19" ht="51" customHeight="1">
      <c r="A3" s="143" t="s">
        <v>20</v>
      </c>
      <c r="B3" s="144"/>
      <c r="C3" s="144"/>
      <c r="D3" s="144"/>
      <c r="E3" s="144"/>
      <c r="F3" s="144"/>
      <c r="G3" s="144"/>
      <c r="H3" s="144"/>
      <c r="I3" s="144"/>
      <c r="J3" s="144"/>
      <c r="K3" s="144"/>
      <c r="L3" s="144"/>
      <c r="M3" s="144"/>
      <c r="N3" s="144"/>
      <c r="O3" s="144"/>
      <c r="P3" s="144"/>
      <c r="Q3" s="145"/>
    </row>
    <row r="4" spans="1:19" ht="38.25" customHeight="1">
      <c r="A4" s="149" t="s">
        <v>21</v>
      </c>
      <c r="B4" s="150"/>
      <c r="C4" s="150"/>
      <c r="D4" s="150"/>
      <c r="E4" s="150"/>
      <c r="F4" s="150"/>
      <c r="G4" s="150"/>
      <c r="H4" s="150"/>
      <c r="I4" s="150"/>
      <c r="J4" s="150"/>
      <c r="K4" s="150"/>
      <c r="L4" s="150"/>
      <c r="M4" s="150"/>
      <c r="N4" s="150"/>
      <c r="O4" s="150"/>
      <c r="P4" s="150"/>
      <c r="Q4" s="150"/>
      <c r="R4" s="150"/>
      <c r="S4" s="151"/>
    </row>
    <row r="5" spans="1:19" ht="15" customHeight="1">
      <c r="A5" s="152"/>
      <c r="B5" s="150"/>
      <c r="C5" s="150"/>
      <c r="D5" s="150"/>
      <c r="E5" s="150"/>
      <c r="F5" s="150"/>
      <c r="G5" s="150"/>
      <c r="H5" s="150"/>
      <c r="I5" s="150"/>
      <c r="J5" s="150"/>
      <c r="K5" s="150"/>
      <c r="L5" s="150"/>
      <c r="M5" s="150"/>
      <c r="N5" s="150"/>
      <c r="O5" s="150"/>
      <c r="P5" s="150"/>
      <c r="Q5" s="150"/>
      <c r="R5" s="150"/>
      <c r="S5" s="151"/>
    </row>
    <row r="6" spans="1:19" ht="15" customHeight="1">
      <c r="A6" s="152"/>
      <c r="B6" s="150"/>
      <c r="C6" s="150"/>
      <c r="D6" s="150"/>
      <c r="E6" s="150"/>
      <c r="F6" s="150"/>
      <c r="G6" s="150"/>
      <c r="H6" s="150"/>
      <c r="I6" s="150"/>
      <c r="J6" s="150"/>
      <c r="K6" s="150"/>
      <c r="L6" s="150"/>
      <c r="M6" s="150"/>
      <c r="N6" s="150"/>
      <c r="O6" s="150"/>
      <c r="P6" s="150"/>
      <c r="Q6" s="150"/>
      <c r="R6" s="150"/>
      <c r="S6" s="151"/>
    </row>
    <row r="7" spans="1:19" ht="15" customHeight="1">
      <c r="A7" s="152"/>
      <c r="B7" s="150"/>
      <c r="C7" s="150"/>
      <c r="D7" s="150"/>
      <c r="E7" s="150"/>
      <c r="F7" s="150"/>
      <c r="G7" s="150"/>
      <c r="H7" s="150"/>
      <c r="I7" s="150"/>
      <c r="J7" s="150"/>
      <c r="K7" s="150"/>
      <c r="L7" s="150"/>
      <c r="M7" s="150"/>
      <c r="N7" s="150"/>
      <c r="O7" s="150"/>
      <c r="P7" s="150"/>
      <c r="Q7" s="150"/>
      <c r="R7" s="150"/>
      <c r="S7" s="151"/>
    </row>
    <row r="8" spans="1:19" ht="15" customHeight="1">
      <c r="A8" s="152"/>
      <c r="B8" s="150"/>
      <c r="C8" s="150"/>
      <c r="D8" s="150"/>
      <c r="E8" s="150"/>
      <c r="F8" s="150"/>
      <c r="G8" s="150"/>
      <c r="H8" s="150"/>
      <c r="I8" s="150"/>
      <c r="J8" s="150"/>
      <c r="K8" s="150"/>
      <c r="L8" s="150"/>
      <c r="M8" s="150"/>
      <c r="N8" s="150"/>
      <c r="O8" s="150"/>
      <c r="P8" s="150"/>
      <c r="Q8" s="150"/>
      <c r="R8" s="150"/>
      <c r="S8" s="151"/>
    </row>
    <row r="9" spans="1:19" ht="15" customHeight="1">
      <c r="A9" s="152"/>
      <c r="B9" s="150"/>
      <c r="C9" s="150"/>
      <c r="D9" s="150"/>
      <c r="E9" s="150"/>
      <c r="F9" s="150"/>
      <c r="G9" s="150"/>
      <c r="H9" s="150"/>
      <c r="I9" s="150"/>
      <c r="J9" s="150"/>
      <c r="K9" s="150"/>
      <c r="L9" s="150"/>
      <c r="M9" s="150"/>
      <c r="N9" s="150"/>
      <c r="O9" s="150"/>
      <c r="P9" s="150"/>
      <c r="Q9" s="150"/>
      <c r="R9" s="150"/>
      <c r="S9" s="151"/>
    </row>
    <row r="10" spans="1:19" ht="15" customHeight="1">
      <c r="A10" s="152"/>
      <c r="B10" s="150"/>
      <c r="C10" s="150"/>
      <c r="D10" s="150"/>
      <c r="E10" s="150"/>
      <c r="F10" s="150"/>
      <c r="G10" s="150"/>
      <c r="H10" s="150"/>
      <c r="I10" s="150"/>
      <c r="J10" s="150"/>
      <c r="K10" s="150"/>
      <c r="L10" s="150"/>
      <c r="M10" s="150"/>
      <c r="N10" s="150"/>
      <c r="O10" s="150"/>
      <c r="P10" s="150"/>
      <c r="Q10" s="150"/>
      <c r="R10" s="150"/>
      <c r="S10" s="151"/>
    </row>
    <row r="11" spans="1:19" ht="15" customHeight="1">
      <c r="A11" s="152"/>
      <c r="B11" s="150"/>
      <c r="C11" s="150"/>
      <c r="D11" s="150"/>
      <c r="E11" s="150"/>
      <c r="F11" s="150"/>
      <c r="G11" s="150"/>
      <c r="H11" s="150"/>
      <c r="I11" s="150"/>
      <c r="J11" s="150"/>
      <c r="K11" s="150"/>
      <c r="L11" s="150"/>
      <c r="M11" s="150"/>
      <c r="N11" s="150"/>
      <c r="O11" s="150"/>
      <c r="P11" s="150"/>
      <c r="Q11" s="150"/>
      <c r="R11" s="150"/>
      <c r="S11" s="151"/>
    </row>
    <row r="12" spans="1:19" ht="15" customHeight="1">
      <c r="A12" s="152"/>
      <c r="B12" s="150"/>
      <c r="C12" s="150"/>
      <c r="D12" s="150"/>
      <c r="E12" s="150"/>
      <c r="F12" s="150"/>
      <c r="G12" s="150"/>
      <c r="H12" s="150"/>
      <c r="I12" s="150"/>
      <c r="J12" s="150"/>
      <c r="K12" s="150"/>
      <c r="L12" s="150"/>
      <c r="M12" s="150"/>
      <c r="N12" s="150"/>
      <c r="O12" s="150"/>
      <c r="P12" s="150"/>
      <c r="Q12" s="150"/>
      <c r="R12" s="150"/>
      <c r="S12" s="151"/>
    </row>
    <row r="13" spans="1:19" ht="15" customHeight="1">
      <c r="A13" s="152"/>
      <c r="B13" s="150"/>
      <c r="C13" s="150"/>
      <c r="D13" s="150"/>
      <c r="E13" s="150"/>
      <c r="F13" s="150"/>
      <c r="G13" s="150"/>
      <c r="H13" s="150"/>
      <c r="I13" s="150"/>
      <c r="J13" s="150"/>
      <c r="K13" s="150"/>
      <c r="L13" s="150"/>
      <c r="M13" s="150"/>
      <c r="N13" s="150"/>
      <c r="O13" s="150"/>
      <c r="P13" s="150"/>
      <c r="Q13" s="150"/>
      <c r="R13" s="150"/>
      <c r="S13" s="151"/>
    </row>
    <row r="14" spans="1:19" ht="15" customHeight="1">
      <c r="A14" s="152"/>
      <c r="B14" s="150"/>
      <c r="C14" s="150"/>
      <c r="D14" s="150"/>
      <c r="E14" s="150"/>
      <c r="F14" s="150"/>
      <c r="G14" s="150"/>
      <c r="H14" s="150"/>
      <c r="I14" s="150"/>
      <c r="J14" s="150"/>
      <c r="K14" s="150"/>
      <c r="L14" s="150"/>
      <c r="M14" s="150"/>
      <c r="N14" s="150"/>
      <c r="O14" s="150"/>
      <c r="P14" s="150"/>
      <c r="Q14" s="150"/>
      <c r="R14" s="150"/>
      <c r="S14" s="151"/>
    </row>
    <row r="15" spans="1:19" ht="15" customHeight="1">
      <c r="A15" s="152"/>
      <c r="B15" s="150"/>
      <c r="C15" s="150"/>
      <c r="D15" s="150"/>
      <c r="E15" s="150"/>
      <c r="F15" s="150"/>
      <c r="G15" s="150"/>
      <c r="H15" s="150"/>
      <c r="I15" s="150"/>
      <c r="J15" s="150"/>
      <c r="K15" s="150"/>
      <c r="L15" s="150"/>
      <c r="M15" s="150"/>
      <c r="N15" s="150"/>
      <c r="O15" s="150"/>
      <c r="P15" s="150"/>
      <c r="Q15" s="150"/>
      <c r="R15" s="150"/>
      <c r="S15" s="151"/>
    </row>
    <row r="16" spans="1:19" ht="69.75" customHeight="1" thickBot="1">
      <c r="A16" s="153"/>
      <c r="B16" s="154"/>
      <c r="C16" s="154"/>
      <c r="D16" s="154"/>
      <c r="E16" s="154"/>
      <c r="F16" s="154"/>
      <c r="G16" s="154"/>
      <c r="H16" s="154"/>
      <c r="I16" s="154"/>
      <c r="J16" s="154"/>
      <c r="K16" s="154"/>
      <c r="L16" s="154"/>
      <c r="M16" s="154"/>
      <c r="N16" s="154"/>
      <c r="O16" s="154"/>
      <c r="P16" s="154"/>
      <c r="Q16" s="154"/>
      <c r="R16" s="154"/>
      <c r="S16" s="155"/>
    </row>
    <row r="17" spans="1:19">
      <c r="A17" s="146" t="s">
        <v>22</v>
      </c>
      <c r="B17" s="147"/>
      <c r="C17" s="147"/>
      <c r="D17" s="147"/>
      <c r="E17" s="147"/>
      <c r="F17" s="147"/>
      <c r="G17" s="147"/>
      <c r="H17" s="147"/>
      <c r="I17" s="147"/>
      <c r="J17" s="147"/>
      <c r="K17" s="147"/>
      <c r="L17" s="147"/>
      <c r="M17" s="147"/>
      <c r="N17" s="147"/>
      <c r="O17" s="147"/>
      <c r="P17" s="147"/>
      <c r="Q17" s="148"/>
    </row>
    <row r="18" spans="1:19" ht="31.5" customHeight="1">
      <c r="A18" s="143" t="s">
        <v>23</v>
      </c>
      <c r="B18" s="159"/>
      <c r="C18" s="159"/>
      <c r="D18" s="159"/>
      <c r="E18" s="159"/>
      <c r="F18" s="159"/>
      <c r="G18" s="159"/>
      <c r="H18" s="159"/>
      <c r="I18" s="159"/>
      <c r="J18" s="159"/>
      <c r="K18" s="159"/>
      <c r="L18" s="159"/>
      <c r="M18" s="159"/>
      <c r="N18" s="159"/>
      <c r="O18" s="159"/>
      <c r="P18" s="159"/>
      <c r="Q18" s="160"/>
    </row>
    <row r="19" spans="1:19" ht="15" customHeight="1">
      <c r="A19" s="149" t="s">
        <v>24</v>
      </c>
      <c r="B19" s="167"/>
      <c r="C19" s="167"/>
      <c r="D19" s="167"/>
      <c r="E19" s="167"/>
      <c r="F19" s="167"/>
      <c r="G19" s="167"/>
      <c r="H19" s="167"/>
      <c r="I19" s="167"/>
      <c r="J19" s="167"/>
      <c r="K19" s="167"/>
      <c r="L19" s="167"/>
      <c r="M19" s="167"/>
      <c r="N19" s="167"/>
      <c r="O19" s="167"/>
      <c r="P19" s="167"/>
      <c r="Q19" s="167"/>
      <c r="R19" s="167"/>
      <c r="S19" s="168"/>
    </row>
    <row r="20" spans="1:19" ht="15" customHeight="1">
      <c r="A20" s="149"/>
      <c r="B20" s="167"/>
      <c r="C20" s="167"/>
      <c r="D20" s="167"/>
      <c r="E20" s="167"/>
      <c r="F20" s="167"/>
      <c r="G20" s="167"/>
      <c r="H20" s="167"/>
      <c r="I20" s="167"/>
      <c r="J20" s="167"/>
      <c r="K20" s="167"/>
      <c r="L20" s="167"/>
      <c r="M20" s="167"/>
      <c r="N20" s="167"/>
      <c r="O20" s="167"/>
      <c r="P20" s="167"/>
      <c r="Q20" s="167"/>
      <c r="R20" s="167"/>
      <c r="S20" s="168"/>
    </row>
    <row r="21" spans="1:19" ht="15" customHeight="1">
      <c r="A21" s="149"/>
      <c r="B21" s="167"/>
      <c r="C21" s="167"/>
      <c r="D21" s="167"/>
      <c r="E21" s="167"/>
      <c r="F21" s="167"/>
      <c r="G21" s="167"/>
      <c r="H21" s="167"/>
      <c r="I21" s="167"/>
      <c r="J21" s="167"/>
      <c r="K21" s="167"/>
      <c r="L21" s="167"/>
      <c r="M21" s="167"/>
      <c r="N21" s="167"/>
      <c r="O21" s="167"/>
      <c r="P21" s="167"/>
      <c r="Q21" s="167"/>
      <c r="R21" s="167"/>
      <c r="S21" s="168"/>
    </row>
    <row r="22" spans="1:19" ht="15" customHeight="1">
      <c r="A22" s="149"/>
      <c r="B22" s="167"/>
      <c r="C22" s="167"/>
      <c r="D22" s="167"/>
      <c r="E22" s="167"/>
      <c r="F22" s="167"/>
      <c r="G22" s="167"/>
      <c r="H22" s="167"/>
      <c r="I22" s="167"/>
      <c r="J22" s="167"/>
      <c r="K22" s="167"/>
      <c r="L22" s="167"/>
      <c r="M22" s="167"/>
      <c r="N22" s="167"/>
      <c r="O22" s="167"/>
      <c r="P22" s="167"/>
      <c r="Q22" s="167"/>
      <c r="R22" s="167"/>
      <c r="S22" s="168"/>
    </row>
    <row r="23" spans="1:19" ht="15" customHeight="1">
      <c r="A23" s="149"/>
      <c r="B23" s="167"/>
      <c r="C23" s="167"/>
      <c r="D23" s="167"/>
      <c r="E23" s="167"/>
      <c r="F23" s="167"/>
      <c r="G23" s="167"/>
      <c r="H23" s="167"/>
      <c r="I23" s="167"/>
      <c r="J23" s="167"/>
      <c r="K23" s="167"/>
      <c r="L23" s="167"/>
      <c r="M23" s="167"/>
      <c r="N23" s="167"/>
      <c r="O23" s="167"/>
      <c r="P23" s="167"/>
      <c r="Q23" s="167"/>
      <c r="R23" s="167"/>
      <c r="S23" s="168"/>
    </row>
    <row r="24" spans="1:19" ht="15" customHeight="1">
      <c r="A24" s="149"/>
      <c r="B24" s="167"/>
      <c r="C24" s="167"/>
      <c r="D24" s="167"/>
      <c r="E24" s="167"/>
      <c r="F24" s="167"/>
      <c r="G24" s="167"/>
      <c r="H24" s="167"/>
      <c r="I24" s="167"/>
      <c r="J24" s="167"/>
      <c r="K24" s="167"/>
      <c r="L24" s="167"/>
      <c r="M24" s="167"/>
      <c r="N24" s="167"/>
      <c r="O24" s="167"/>
      <c r="P24" s="167"/>
      <c r="Q24" s="167"/>
      <c r="R24" s="167"/>
      <c r="S24" s="168"/>
    </row>
    <row r="25" spans="1:19" ht="15" customHeight="1">
      <c r="A25" s="149"/>
      <c r="B25" s="167"/>
      <c r="C25" s="167"/>
      <c r="D25" s="167"/>
      <c r="E25" s="167"/>
      <c r="F25" s="167"/>
      <c r="G25" s="167"/>
      <c r="H25" s="167"/>
      <c r="I25" s="167"/>
      <c r="J25" s="167"/>
      <c r="K25" s="167"/>
      <c r="L25" s="167"/>
      <c r="M25" s="167"/>
      <c r="N25" s="167"/>
      <c r="O25" s="167"/>
      <c r="P25" s="167"/>
      <c r="Q25" s="167"/>
      <c r="R25" s="167"/>
      <c r="S25" s="168"/>
    </row>
    <row r="26" spans="1:19" ht="15" customHeight="1">
      <c r="A26" s="149"/>
      <c r="B26" s="167"/>
      <c r="C26" s="167"/>
      <c r="D26" s="167"/>
      <c r="E26" s="167"/>
      <c r="F26" s="167"/>
      <c r="G26" s="167"/>
      <c r="H26" s="167"/>
      <c r="I26" s="167"/>
      <c r="J26" s="167"/>
      <c r="K26" s="167"/>
      <c r="L26" s="167"/>
      <c r="M26" s="167"/>
      <c r="N26" s="167"/>
      <c r="O26" s="167"/>
      <c r="P26" s="167"/>
      <c r="Q26" s="167"/>
      <c r="R26" s="167"/>
      <c r="S26" s="168"/>
    </row>
    <row r="27" spans="1:19" ht="15" customHeight="1">
      <c r="A27" s="149"/>
      <c r="B27" s="167"/>
      <c r="C27" s="167"/>
      <c r="D27" s="167"/>
      <c r="E27" s="167"/>
      <c r="F27" s="167"/>
      <c r="G27" s="167"/>
      <c r="H27" s="167"/>
      <c r="I27" s="167"/>
      <c r="J27" s="167"/>
      <c r="K27" s="167"/>
      <c r="L27" s="167"/>
      <c r="M27" s="167"/>
      <c r="N27" s="167"/>
      <c r="O27" s="167"/>
      <c r="P27" s="167"/>
      <c r="Q27" s="167"/>
      <c r="R27" s="167"/>
      <c r="S27" s="168"/>
    </row>
    <row r="28" spans="1:19" ht="15" customHeight="1">
      <c r="A28" s="149"/>
      <c r="B28" s="167"/>
      <c r="C28" s="167"/>
      <c r="D28" s="167"/>
      <c r="E28" s="167"/>
      <c r="F28" s="167"/>
      <c r="G28" s="167"/>
      <c r="H28" s="167"/>
      <c r="I28" s="167"/>
      <c r="J28" s="167"/>
      <c r="K28" s="167"/>
      <c r="L28" s="167"/>
      <c r="M28" s="167"/>
      <c r="N28" s="167"/>
      <c r="O28" s="167"/>
      <c r="P28" s="167"/>
      <c r="Q28" s="167"/>
      <c r="R28" s="167"/>
      <c r="S28" s="168"/>
    </row>
    <row r="29" spans="1:19" ht="15" customHeight="1">
      <c r="A29" s="149"/>
      <c r="B29" s="167"/>
      <c r="C29" s="167"/>
      <c r="D29" s="167"/>
      <c r="E29" s="167"/>
      <c r="F29" s="167"/>
      <c r="G29" s="167"/>
      <c r="H29" s="167"/>
      <c r="I29" s="167"/>
      <c r="J29" s="167"/>
      <c r="K29" s="167"/>
      <c r="L29" s="167"/>
      <c r="M29" s="167"/>
      <c r="N29" s="167"/>
      <c r="O29" s="167"/>
      <c r="P29" s="167"/>
      <c r="Q29" s="167"/>
      <c r="R29" s="167"/>
      <c r="S29" s="168"/>
    </row>
    <row r="30" spans="1:19" ht="15" customHeight="1">
      <c r="A30" s="149"/>
      <c r="B30" s="167"/>
      <c r="C30" s="167"/>
      <c r="D30" s="167"/>
      <c r="E30" s="167"/>
      <c r="F30" s="167"/>
      <c r="G30" s="167"/>
      <c r="H30" s="167"/>
      <c r="I30" s="167"/>
      <c r="J30" s="167"/>
      <c r="K30" s="167"/>
      <c r="L30" s="167"/>
      <c r="M30" s="167"/>
      <c r="N30" s="167"/>
      <c r="O30" s="167"/>
      <c r="P30" s="167"/>
      <c r="Q30" s="167"/>
      <c r="R30" s="167"/>
      <c r="S30" s="168"/>
    </row>
    <row r="31" spans="1:19" ht="232.5" hidden="1" customHeight="1" thickBot="1">
      <c r="A31" s="169"/>
      <c r="B31" s="170"/>
      <c r="C31" s="170"/>
      <c r="D31" s="170"/>
      <c r="E31" s="170"/>
      <c r="F31" s="170"/>
      <c r="G31" s="170"/>
      <c r="H31" s="170"/>
      <c r="I31" s="170"/>
      <c r="J31" s="170"/>
      <c r="K31" s="170"/>
      <c r="L31" s="170"/>
      <c r="M31" s="170"/>
      <c r="N31" s="170"/>
      <c r="O31" s="170"/>
      <c r="P31" s="170"/>
      <c r="Q31" s="170"/>
      <c r="R31" s="170"/>
      <c r="S31" s="171"/>
    </row>
    <row r="32" spans="1:19">
      <c r="A32" s="164" t="s">
        <v>25</v>
      </c>
      <c r="B32" s="165"/>
      <c r="C32" s="165"/>
      <c r="D32" s="165"/>
      <c r="E32" s="165"/>
      <c r="F32" s="165"/>
      <c r="G32" s="165"/>
      <c r="H32" s="165"/>
      <c r="I32" s="165"/>
      <c r="J32" s="165"/>
      <c r="K32" s="165"/>
      <c r="L32" s="165"/>
      <c r="M32" s="165"/>
      <c r="N32" s="165"/>
      <c r="O32" s="165"/>
      <c r="P32" s="165"/>
      <c r="Q32" s="166"/>
    </row>
    <row r="33" spans="1:19" ht="20.25" customHeight="1">
      <c r="A33" s="143" t="s">
        <v>26</v>
      </c>
      <c r="B33" s="144"/>
      <c r="C33" s="144"/>
      <c r="D33" s="144"/>
      <c r="E33" s="144"/>
      <c r="F33" s="144"/>
      <c r="G33" s="144"/>
      <c r="H33" s="144"/>
      <c r="I33" s="144"/>
      <c r="J33" s="144"/>
      <c r="K33" s="144"/>
      <c r="L33" s="144"/>
      <c r="M33" s="144"/>
      <c r="N33" s="144"/>
      <c r="O33" s="144"/>
      <c r="P33" s="144"/>
      <c r="Q33" s="145"/>
    </row>
    <row r="34" spans="1:19" ht="15" customHeight="1">
      <c r="A34" s="149" t="s">
        <v>27</v>
      </c>
      <c r="B34" s="167"/>
      <c r="C34" s="167"/>
      <c r="D34" s="167"/>
      <c r="E34" s="167"/>
      <c r="F34" s="167"/>
      <c r="G34" s="167"/>
      <c r="H34" s="167"/>
      <c r="I34" s="167"/>
      <c r="J34" s="167"/>
      <c r="K34" s="167"/>
      <c r="L34" s="167"/>
      <c r="M34" s="167"/>
      <c r="N34" s="167"/>
      <c r="O34" s="167"/>
      <c r="P34" s="167"/>
      <c r="Q34" s="167"/>
      <c r="R34" s="167"/>
      <c r="S34" s="168"/>
    </row>
    <row r="35" spans="1:19" ht="15" customHeight="1">
      <c r="A35" s="149"/>
      <c r="B35" s="167"/>
      <c r="C35" s="167"/>
      <c r="D35" s="167"/>
      <c r="E35" s="167"/>
      <c r="F35" s="167"/>
      <c r="G35" s="167"/>
      <c r="H35" s="167"/>
      <c r="I35" s="167"/>
      <c r="J35" s="167"/>
      <c r="K35" s="167"/>
      <c r="L35" s="167"/>
      <c r="M35" s="167"/>
      <c r="N35" s="167"/>
      <c r="O35" s="167"/>
      <c r="P35" s="167"/>
      <c r="Q35" s="167"/>
      <c r="R35" s="167"/>
      <c r="S35" s="168"/>
    </row>
    <row r="36" spans="1:19" ht="15" customHeight="1">
      <c r="A36" s="149"/>
      <c r="B36" s="167"/>
      <c r="C36" s="167"/>
      <c r="D36" s="167"/>
      <c r="E36" s="167"/>
      <c r="F36" s="167"/>
      <c r="G36" s="167"/>
      <c r="H36" s="167"/>
      <c r="I36" s="167"/>
      <c r="J36" s="167"/>
      <c r="K36" s="167"/>
      <c r="L36" s="167"/>
      <c r="M36" s="167"/>
      <c r="N36" s="167"/>
      <c r="O36" s="167"/>
      <c r="P36" s="167"/>
      <c r="Q36" s="167"/>
      <c r="R36" s="167"/>
      <c r="S36" s="168"/>
    </row>
    <row r="37" spans="1:19" ht="15" customHeight="1">
      <c r="A37" s="149"/>
      <c r="B37" s="167"/>
      <c r="C37" s="167"/>
      <c r="D37" s="167"/>
      <c r="E37" s="167"/>
      <c r="F37" s="167"/>
      <c r="G37" s="167"/>
      <c r="H37" s="167"/>
      <c r="I37" s="167"/>
      <c r="J37" s="167"/>
      <c r="K37" s="167"/>
      <c r="L37" s="167"/>
      <c r="M37" s="167"/>
      <c r="N37" s="167"/>
      <c r="O37" s="167"/>
      <c r="P37" s="167"/>
      <c r="Q37" s="167"/>
      <c r="R37" s="167"/>
      <c r="S37" s="168"/>
    </row>
    <row r="38" spans="1:19" ht="15" customHeight="1">
      <c r="A38" s="149"/>
      <c r="B38" s="167"/>
      <c r="C38" s="167"/>
      <c r="D38" s="167"/>
      <c r="E38" s="167"/>
      <c r="F38" s="167"/>
      <c r="G38" s="167"/>
      <c r="H38" s="167"/>
      <c r="I38" s="167"/>
      <c r="J38" s="167"/>
      <c r="K38" s="167"/>
      <c r="L38" s="167"/>
      <c r="M38" s="167"/>
      <c r="N38" s="167"/>
      <c r="O38" s="167"/>
      <c r="P38" s="167"/>
      <c r="Q38" s="167"/>
      <c r="R38" s="167"/>
      <c r="S38" s="168"/>
    </row>
    <row r="39" spans="1:19" ht="15" customHeight="1">
      <c r="A39" s="149"/>
      <c r="B39" s="167"/>
      <c r="C39" s="167"/>
      <c r="D39" s="167"/>
      <c r="E39" s="167"/>
      <c r="F39" s="167"/>
      <c r="G39" s="167"/>
      <c r="H39" s="167"/>
      <c r="I39" s="167"/>
      <c r="J39" s="167"/>
      <c r="K39" s="167"/>
      <c r="L39" s="167"/>
      <c r="M39" s="167"/>
      <c r="N39" s="167"/>
      <c r="O39" s="167"/>
      <c r="P39" s="167"/>
      <c r="Q39" s="167"/>
      <c r="R39" s="167"/>
      <c r="S39" s="168"/>
    </row>
    <row r="40" spans="1:19" ht="15" customHeight="1">
      <c r="A40" s="149"/>
      <c r="B40" s="167"/>
      <c r="C40" s="167"/>
      <c r="D40" s="167"/>
      <c r="E40" s="167"/>
      <c r="F40" s="167"/>
      <c r="G40" s="167"/>
      <c r="H40" s="167"/>
      <c r="I40" s="167"/>
      <c r="J40" s="167"/>
      <c r="K40" s="167"/>
      <c r="L40" s="167"/>
      <c r="M40" s="167"/>
      <c r="N40" s="167"/>
      <c r="O40" s="167"/>
      <c r="P40" s="167"/>
      <c r="Q40" s="167"/>
      <c r="R40" s="167"/>
      <c r="S40" s="168"/>
    </row>
    <row r="41" spans="1:19" ht="15" customHeight="1">
      <c r="A41" s="149"/>
      <c r="B41" s="167"/>
      <c r="C41" s="167"/>
      <c r="D41" s="167"/>
      <c r="E41" s="167"/>
      <c r="F41" s="167"/>
      <c r="G41" s="167"/>
      <c r="H41" s="167"/>
      <c r="I41" s="167"/>
      <c r="J41" s="167"/>
      <c r="K41" s="167"/>
      <c r="L41" s="167"/>
      <c r="M41" s="167"/>
      <c r="N41" s="167"/>
      <c r="O41" s="167"/>
      <c r="P41" s="167"/>
      <c r="Q41" s="167"/>
      <c r="R41" s="167"/>
      <c r="S41" s="168"/>
    </row>
    <row r="42" spans="1:19" ht="15" customHeight="1">
      <c r="A42" s="149"/>
      <c r="B42" s="167"/>
      <c r="C42" s="167"/>
      <c r="D42" s="167"/>
      <c r="E42" s="167"/>
      <c r="F42" s="167"/>
      <c r="G42" s="167"/>
      <c r="H42" s="167"/>
      <c r="I42" s="167"/>
      <c r="J42" s="167"/>
      <c r="K42" s="167"/>
      <c r="L42" s="167"/>
      <c r="M42" s="167"/>
      <c r="N42" s="167"/>
      <c r="O42" s="167"/>
      <c r="P42" s="167"/>
      <c r="Q42" s="167"/>
      <c r="R42" s="167"/>
      <c r="S42" s="168"/>
    </row>
    <row r="43" spans="1:19" ht="15" customHeight="1">
      <c r="A43" s="149"/>
      <c r="B43" s="167"/>
      <c r="C43" s="167"/>
      <c r="D43" s="167"/>
      <c r="E43" s="167"/>
      <c r="F43" s="167"/>
      <c r="G43" s="167"/>
      <c r="H43" s="167"/>
      <c r="I43" s="167"/>
      <c r="J43" s="167"/>
      <c r="K43" s="167"/>
      <c r="L43" s="167"/>
      <c r="M43" s="167"/>
      <c r="N43" s="167"/>
      <c r="O43" s="167"/>
      <c r="P43" s="167"/>
      <c r="Q43" s="167"/>
      <c r="R43" s="167"/>
      <c r="S43" s="168"/>
    </row>
    <row r="44" spans="1:19" ht="15" customHeight="1">
      <c r="A44" s="149"/>
      <c r="B44" s="167"/>
      <c r="C44" s="167"/>
      <c r="D44" s="167"/>
      <c r="E44" s="167"/>
      <c r="F44" s="167"/>
      <c r="G44" s="167"/>
      <c r="H44" s="167"/>
      <c r="I44" s="167"/>
      <c r="J44" s="167"/>
      <c r="K44" s="167"/>
      <c r="L44" s="167"/>
      <c r="M44" s="167"/>
      <c r="N44" s="167"/>
      <c r="O44" s="167"/>
      <c r="P44" s="167"/>
      <c r="Q44" s="167"/>
      <c r="R44" s="167"/>
      <c r="S44" s="168"/>
    </row>
    <row r="45" spans="1:19" ht="15" customHeight="1">
      <c r="A45" s="149"/>
      <c r="B45" s="167"/>
      <c r="C45" s="167"/>
      <c r="D45" s="167"/>
      <c r="E45" s="167"/>
      <c r="F45" s="167"/>
      <c r="G45" s="167"/>
      <c r="H45" s="167"/>
      <c r="I45" s="167"/>
      <c r="J45" s="167"/>
      <c r="K45" s="167"/>
      <c r="L45" s="167"/>
      <c r="M45" s="167"/>
      <c r="N45" s="167"/>
      <c r="O45" s="167"/>
      <c r="P45" s="167"/>
      <c r="Q45" s="167"/>
      <c r="R45" s="167"/>
      <c r="S45" s="168"/>
    </row>
    <row r="46" spans="1:19" ht="15.75" customHeight="1" thickBot="1">
      <c r="A46" s="169"/>
      <c r="B46" s="170"/>
      <c r="C46" s="170"/>
      <c r="D46" s="170"/>
      <c r="E46" s="170"/>
      <c r="F46" s="170"/>
      <c r="G46" s="170"/>
      <c r="H46" s="170"/>
      <c r="I46" s="170"/>
      <c r="J46" s="170"/>
      <c r="K46" s="170"/>
      <c r="L46" s="170"/>
      <c r="M46" s="170"/>
      <c r="N46" s="170"/>
      <c r="O46" s="170"/>
      <c r="P46" s="170"/>
      <c r="Q46" s="170"/>
      <c r="R46" s="170"/>
      <c r="S46" s="171"/>
    </row>
    <row r="47" spans="1:19" s="16" customFormat="1" ht="15" customHeight="1">
      <c r="A47" s="161" t="s">
        <v>28</v>
      </c>
      <c r="B47" s="162"/>
      <c r="C47" s="162"/>
      <c r="D47" s="162"/>
      <c r="E47" s="162"/>
      <c r="F47" s="162"/>
      <c r="G47" s="162"/>
      <c r="H47" s="162"/>
      <c r="I47" s="162"/>
      <c r="J47" s="162"/>
      <c r="K47" s="162"/>
      <c r="L47" s="162"/>
      <c r="M47" s="162"/>
      <c r="N47" s="162"/>
      <c r="O47" s="162"/>
      <c r="P47" s="162"/>
      <c r="Q47" s="163"/>
    </row>
    <row r="48" spans="1:19" s="16" customFormat="1" ht="20.25" customHeight="1">
      <c r="A48" s="143" t="s">
        <v>29</v>
      </c>
      <c r="B48" s="144"/>
      <c r="C48" s="144"/>
      <c r="D48" s="144"/>
      <c r="E48" s="144"/>
      <c r="F48" s="144"/>
      <c r="G48" s="144"/>
      <c r="H48" s="144"/>
      <c r="I48" s="144"/>
      <c r="J48" s="144"/>
      <c r="K48" s="144"/>
      <c r="L48" s="144"/>
      <c r="M48" s="144"/>
      <c r="N48" s="144"/>
      <c r="O48" s="144"/>
      <c r="P48" s="144"/>
      <c r="Q48" s="145"/>
    </row>
    <row r="49" spans="1:19" ht="16.5" customHeight="1">
      <c r="A49" s="172" t="s">
        <v>30</v>
      </c>
      <c r="B49" s="150"/>
      <c r="C49" s="150"/>
      <c r="D49" s="150"/>
      <c r="E49" s="150"/>
      <c r="F49" s="150"/>
      <c r="G49" s="150"/>
      <c r="H49" s="150"/>
      <c r="I49" s="150"/>
      <c r="J49" s="150"/>
      <c r="K49" s="150"/>
      <c r="L49" s="150"/>
      <c r="M49" s="150"/>
      <c r="N49" s="150"/>
      <c r="O49" s="150"/>
      <c r="P49" s="150"/>
      <c r="Q49" s="150"/>
      <c r="R49" s="150"/>
      <c r="S49" s="151"/>
    </row>
    <row r="50" spans="1:19" ht="15" customHeight="1">
      <c r="A50" s="152"/>
      <c r="B50" s="150"/>
      <c r="C50" s="150"/>
      <c r="D50" s="150"/>
      <c r="E50" s="150"/>
      <c r="F50" s="150"/>
      <c r="G50" s="150"/>
      <c r="H50" s="150"/>
      <c r="I50" s="150"/>
      <c r="J50" s="150"/>
      <c r="K50" s="150"/>
      <c r="L50" s="150"/>
      <c r="M50" s="150"/>
      <c r="N50" s="150"/>
      <c r="O50" s="150"/>
      <c r="P50" s="150"/>
      <c r="Q50" s="150"/>
      <c r="R50" s="150"/>
      <c r="S50" s="151"/>
    </row>
    <row r="51" spans="1:19" ht="23.25" customHeight="1">
      <c r="A51" s="152"/>
      <c r="B51" s="150"/>
      <c r="C51" s="150"/>
      <c r="D51" s="150"/>
      <c r="E51" s="150"/>
      <c r="F51" s="150"/>
      <c r="G51" s="150"/>
      <c r="H51" s="150"/>
      <c r="I51" s="150"/>
      <c r="J51" s="150"/>
      <c r="K51" s="150"/>
      <c r="L51" s="150"/>
      <c r="M51" s="150"/>
      <c r="N51" s="150"/>
      <c r="O51" s="150"/>
      <c r="P51" s="150"/>
      <c r="Q51" s="150"/>
      <c r="R51" s="150"/>
      <c r="S51" s="151"/>
    </row>
    <row r="52" spans="1:19" ht="37.5" customHeight="1">
      <c r="A52" s="152"/>
      <c r="B52" s="150"/>
      <c r="C52" s="150"/>
      <c r="D52" s="150"/>
      <c r="E52" s="150"/>
      <c r="F52" s="150"/>
      <c r="G52" s="150"/>
      <c r="H52" s="150"/>
      <c r="I52" s="150"/>
      <c r="J52" s="150"/>
      <c r="K52" s="150"/>
      <c r="L52" s="150"/>
      <c r="M52" s="150"/>
      <c r="N52" s="150"/>
      <c r="O52" s="150"/>
      <c r="P52" s="150"/>
      <c r="Q52" s="150"/>
      <c r="R52" s="150"/>
      <c r="S52" s="151"/>
    </row>
    <row r="53" spans="1:19" ht="15" customHeight="1">
      <c r="A53" s="152"/>
      <c r="B53" s="150"/>
      <c r="C53" s="150"/>
      <c r="D53" s="150"/>
      <c r="E53" s="150"/>
      <c r="F53" s="150"/>
      <c r="G53" s="150"/>
      <c r="H53" s="150"/>
      <c r="I53" s="150"/>
      <c r="J53" s="150"/>
      <c r="K53" s="150"/>
      <c r="L53" s="150"/>
      <c r="M53" s="150"/>
      <c r="N53" s="150"/>
      <c r="O53" s="150"/>
      <c r="P53" s="150"/>
      <c r="Q53" s="150"/>
      <c r="R53" s="150"/>
      <c r="S53" s="151"/>
    </row>
    <row r="54" spans="1:19" ht="15" customHeight="1">
      <c r="A54" s="152"/>
      <c r="B54" s="150"/>
      <c r="C54" s="150"/>
      <c r="D54" s="150"/>
      <c r="E54" s="150"/>
      <c r="F54" s="150"/>
      <c r="G54" s="150"/>
      <c r="H54" s="150"/>
      <c r="I54" s="150"/>
      <c r="J54" s="150"/>
      <c r="K54" s="150"/>
      <c r="L54" s="150"/>
      <c r="M54" s="150"/>
      <c r="N54" s="150"/>
      <c r="O54" s="150"/>
      <c r="P54" s="150"/>
      <c r="Q54" s="150"/>
      <c r="R54" s="150"/>
      <c r="S54" s="151"/>
    </row>
    <row r="55" spans="1:19" ht="15" customHeight="1">
      <c r="A55" s="152"/>
      <c r="B55" s="150"/>
      <c r="C55" s="150"/>
      <c r="D55" s="150"/>
      <c r="E55" s="150"/>
      <c r="F55" s="150"/>
      <c r="G55" s="150"/>
      <c r="H55" s="150"/>
      <c r="I55" s="150"/>
      <c r="J55" s="150"/>
      <c r="K55" s="150"/>
      <c r="L55" s="150"/>
      <c r="M55" s="150"/>
      <c r="N55" s="150"/>
      <c r="O55" s="150"/>
      <c r="P55" s="150"/>
      <c r="Q55" s="150"/>
      <c r="R55" s="150"/>
      <c r="S55" s="151"/>
    </row>
    <row r="56" spans="1:19" ht="15" customHeight="1">
      <c r="A56" s="152"/>
      <c r="B56" s="150"/>
      <c r="C56" s="150"/>
      <c r="D56" s="150"/>
      <c r="E56" s="150"/>
      <c r="F56" s="150"/>
      <c r="G56" s="150"/>
      <c r="H56" s="150"/>
      <c r="I56" s="150"/>
      <c r="J56" s="150"/>
      <c r="K56" s="150"/>
      <c r="L56" s="150"/>
      <c r="M56" s="150"/>
      <c r="N56" s="150"/>
      <c r="O56" s="150"/>
      <c r="P56" s="150"/>
      <c r="Q56" s="150"/>
      <c r="R56" s="150"/>
      <c r="S56" s="151"/>
    </row>
    <row r="57" spans="1:19" ht="15" customHeight="1">
      <c r="A57" s="152"/>
      <c r="B57" s="150"/>
      <c r="C57" s="150"/>
      <c r="D57" s="150"/>
      <c r="E57" s="150"/>
      <c r="F57" s="150"/>
      <c r="G57" s="150"/>
      <c r="H57" s="150"/>
      <c r="I57" s="150"/>
      <c r="J57" s="150"/>
      <c r="K57" s="150"/>
      <c r="L57" s="150"/>
      <c r="M57" s="150"/>
      <c r="N57" s="150"/>
      <c r="O57" s="150"/>
      <c r="P57" s="150"/>
      <c r="Q57" s="150"/>
      <c r="R57" s="150"/>
      <c r="S57" s="151"/>
    </row>
    <row r="58" spans="1:19" ht="15" customHeight="1">
      <c r="A58" s="152"/>
      <c r="B58" s="150"/>
      <c r="C58" s="150"/>
      <c r="D58" s="150"/>
      <c r="E58" s="150"/>
      <c r="F58" s="150"/>
      <c r="G58" s="150"/>
      <c r="H58" s="150"/>
      <c r="I58" s="150"/>
      <c r="J58" s="150"/>
      <c r="K58" s="150"/>
      <c r="L58" s="150"/>
      <c r="M58" s="150"/>
      <c r="N58" s="150"/>
      <c r="O58" s="150"/>
      <c r="P58" s="150"/>
      <c r="Q58" s="150"/>
      <c r="R58" s="150"/>
      <c r="S58" s="151"/>
    </row>
    <row r="59" spans="1:19" ht="15" customHeight="1">
      <c r="A59" s="152"/>
      <c r="B59" s="150"/>
      <c r="C59" s="150"/>
      <c r="D59" s="150"/>
      <c r="E59" s="150"/>
      <c r="F59" s="150"/>
      <c r="G59" s="150"/>
      <c r="H59" s="150"/>
      <c r="I59" s="150"/>
      <c r="J59" s="150"/>
      <c r="K59" s="150"/>
      <c r="L59" s="150"/>
      <c r="M59" s="150"/>
      <c r="N59" s="150"/>
      <c r="O59" s="150"/>
      <c r="P59" s="150"/>
      <c r="Q59" s="150"/>
      <c r="R59" s="150"/>
      <c r="S59" s="151"/>
    </row>
    <row r="60" spans="1:19" ht="15" customHeight="1">
      <c r="A60" s="152"/>
      <c r="B60" s="150"/>
      <c r="C60" s="150"/>
      <c r="D60" s="150"/>
      <c r="E60" s="150"/>
      <c r="F60" s="150"/>
      <c r="G60" s="150"/>
      <c r="H60" s="150"/>
      <c r="I60" s="150"/>
      <c r="J60" s="150"/>
      <c r="K60" s="150"/>
      <c r="L60" s="150"/>
      <c r="M60" s="150"/>
      <c r="N60" s="150"/>
      <c r="O60" s="150"/>
      <c r="P60" s="150"/>
      <c r="Q60" s="150"/>
      <c r="R60" s="150"/>
      <c r="S60" s="151"/>
    </row>
    <row r="61" spans="1:19" ht="15.75" customHeight="1" thickBot="1">
      <c r="A61" s="153"/>
      <c r="B61" s="154"/>
      <c r="C61" s="154"/>
      <c r="D61" s="154"/>
      <c r="E61" s="154"/>
      <c r="F61" s="154"/>
      <c r="G61" s="154"/>
      <c r="H61" s="154"/>
      <c r="I61" s="154"/>
      <c r="J61" s="154"/>
      <c r="K61" s="154"/>
      <c r="L61" s="154"/>
      <c r="M61" s="154"/>
      <c r="N61" s="154"/>
      <c r="O61" s="154"/>
      <c r="P61" s="154"/>
      <c r="Q61" s="154"/>
      <c r="R61" s="154"/>
      <c r="S61" s="155"/>
    </row>
    <row r="62" spans="1:19">
      <c r="A62" s="146" t="s">
        <v>31</v>
      </c>
      <c r="B62" s="147"/>
      <c r="C62" s="147"/>
      <c r="D62" s="147"/>
      <c r="E62" s="147"/>
      <c r="F62" s="147"/>
      <c r="G62" s="147"/>
      <c r="H62" s="147"/>
      <c r="I62" s="147"/>
      <c r="J62" s="147"/>
      <c r="K62" s="147"/>
      <c r="L62" s="147"/>
      <c r="M62" s="147"/>
      <c r="N62" s="147"/>
      <c r="O62" s="147"/>
      <c r="P62" s="147"/>
      <c r="Q62" s="148"/>
    </row>
    <row r="63" spans="1:19" ht="15" customHeight="1">
      <c r="A63" s="156" t="s">
        <v>32</v>
      </c>
      <c r="B63" s="157"/>
      <c r="C63" s="157"/>
      <c r="D63" s="157"/>
      <c r="E63" s="157"/>
      <c r="F63" s="157"/>
      <c r="G63" s="157"/>
      <c r="H63" s="157"/>
      <c r="I63" s="157"/>
      <c r="J63" s="157"/>
      <c r="K63" s="157"/>
      <c r="L63" s="157"/>
      <c r="M63" s="157"/>
      <c r="N63" s="157"/>
      <c r="O63" s="157"/>
      <c r="P63" s="157"/>
      <c r="Q63" s="158"/>
    </row>
    <row r="64" spans="1:19" ht="45">
      <c r="A64" s="28"/>
      <c r="B64" s="58" t="s">
        <v>33</v>
      </c>
      <c r="C64" s="58" t="s">
        <v>34</v>
      </c>
      <c r="D64" s="58" t="s">
        <v>35</v>
      </c>
      <c r="E64" s="29"/>
      <c r="F64" s="29"/>
      <c r="G64" s="29"/>
      <c r="H64" s="30"/>
      <c r="I64" s="30"/>
      <c r="J64" s="30"/>
      <c r="K64" s="30"/>
      <c r="L64" s="30"/>
      <c r="M64" s="30"/>
      <c r="N64" s="30"/>
      <c r="O64" s="30"/>
      <c r="P64" s="30"/>
      <c r="Q64" s="31"/>
    </row>
    <row r="65" spans="1:17">
      <c r="A65" s="28" t="s">
        <v>36</v>
      </c>
      <c r="B65" s="28"/>
      <c r="C65" s="28"/>
      <c r="D65" s="28"/>
      <c r="E65" s="30"/>
      <c r="F65" s="30"/>
      <c r="G65" s="30"/>
      <c r="H65" s="30"/>
      <c r="I65" s="30"/>
      <c r="J65" s="30"/>
      <c r="K65" s="30"/>
      <c r="L65" s="30"/>
      <c r="M65" s="30"/>
      <c r="N65" s="30"/>
      <c r="O65" s="30"/>
      <c r="P65" s="30"/>
      <c r="Q65" s="31"/>
    </row>
    <row r="66" spans="1:17">
      <c r="A66" s="28" t="s">
        <v>37</v>
      </c>
      <c r="B66" s="28"/>
      <c r="C66" s="28"/>
      <c r="D66" s="28"/>
      <c r="E66" s="30"/>
      <c r="F66" s="30"/>
      <c r="G66" s="30"/>
      <c r="H66" s="30"/>
      <c r="I66" s="30"/>
      <c r="J66" s="30"/>
      <c r="K66" s="30"/>
      <c r="L66" s="30"/>
      <c r="M66" s="30"/>
      <c r="N66" s="30"/>
      <c r="O66" s="30"/>
      <c r="P66" s="30"/>
      <c r="Q66" s="31"/>
    </row>
    <row r="67" spans="1:17">
      <c r="A67" s="28" t="s">
        <v>38</v>
      </c>
      <c r="B67" s="28"/>
      <c r="C67" s="28"/>
      <c r="D67" s="28"/>
      <c r="E67" s="30"/>
      <c r="F67" s="30"/>
      <c r="G67" s="30"/>
      <c r="H67" s="30"/>
      <c r="I67" s="30"/>
      <c r="J67" s="30"/>
      <c r="K67" s="30"/>
      <c r="L67" s="30"/>
      <c r="M67" s="30"/>
      <c r="N67" s="30"/>
      <c r="O67" s="30"/>
      <c r="P67" s="30"/>
      <c r="Q67" s="31"/>
    </row>
    <row r="68" spans="1:17">
      <c r="A68" s="28" t="s">
        <v>39</v>
      </c>
      <c r="B68" s="28"/>
      <c r="C68" s="28"/>
      <c r="D68" s="28"/>
      <c r="E68" s="30"/>
      <c r="F68" s="30"/>
      <c r="G68" s="30"/>
      <c r="H68" s="30"/>
      <c r="I68" s="30"/>
      <c r="J68" s="30"/>
      <c r="K68" s="30"/>
      <c r="L68" s="30"/>
      <c r="M68" s="30"/>
      <c r="N68" s="30"/>
      <c r="O68" s="30"/>
      <c r="P68" s="30"/>
      <c r="Q68" s="31"/>
    </row>
    <row r="69" spans="1:17">
      <c r="A69" s="28" t="s">
        <v>40</v>
      </c>
      <c r="B69" s="28"/>
      <c r="C69" s="28"/>
      <c r="D69" s="28"/>
      <c r="E69" s="30"/>
      <c r="F69" s="30"/>
      <c r="G69" s="30"/>
      <c r="H69" s="30"/>
      <c r="I69" s="30"/>
      <c r="J69" s="30"/>
      <c r="K69" s="30"/>
      <c r="L69" s="30"/>
      <c r="M69" s="30"/>
      <c r="N69" s="30"/>
      <c r="O69" s="30"/>
      <c r="P69" s="30"/>
      <c r="Q69" s="31"/>
    </row>
    <row r="70" spans="1:17">
      <c r="A70" s="28" t="s">
        <v>41</v>
      </c>
      <c r="B70" s="18"/>
      <c r="C70" s="32">
        <f>SUM(C65:C69)</f>
        <v>0</v>
      </c>
      <c r="D70" s="18"/>
    </row>
  </sheetData>
  <mergeCells count="15">
    <mergeCell ref="A62:Q62"/>
    <mergeCell ref="A63:Q63"/>
    <mergeCell ref="A48:Q48"/>
    <mergeCell ref="A18:Q18"/>
    <mergeCell ref="A47:Q47"/>
    <mergeCell ref="A32:Q32"/>
    <mergeCell ref="A33:Q33"/>
    <mergeCell ref="A19:S31"/>
    <mergeCell ref="A34:S46"/>
    <mergeCell ref="A49:S61"/>
    <mergeCell ref="A1:Q1"/>
    <mergeCell ref="A3:Q3"/>
    <mergeCell ref="A2:Q2"/>
    <mergeCell ref="A17:Q17"/>
    <mergeCell ref="A4:S16"/>
  </mergeCells>
  <pageMargins left="0.7" right="0.7" top="0.75" bottom="0.75" header="0.3" footer="0.3"/>
  <pageSetup paperSize="9" scale="47" fitToHeight="0" orientation="landscape" r:id="rId1"/>
  <headerFooter>
    <oddHeader>&amp;L&amp;G</oddHeader>
  </headerFooter>
  <rowBreaks count="1" manualBreakCount="1">
    <brk id="31"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21"/>
  <sheetViews>
    <sheetView view="pageBreakPreview" zoomScale="60" zoomScaleNormal="90" workbookViewId="0">
      <selection activeCell="G4" sqref="G4"/>
    </sheetView>
  </sheetViews>
  <sheetFormatPr defaultColWidth="11.42578125" defaultRowHeight="15"/>
  <cols>
    <col min="1" max="1" width="25.85546875" customWidth="1"/>
    <col min="2" max="2" width="16.28515625" customWidth="1"/>
    <col min="3" max="3" width="25.42578125" customWidth="1"/>
    <col min="4" max="4" width="35.85546875" customWidth="1"/>
    <col min="5" max="6" width="17.7109375" customWidth="1"/>
    <col min="7" max="7" width="34" customWidth="1"/>
  </cols>
  <sheetData>
    <row r="1" spans="1:7" ht="24.75" customHeight="1" thickBot="1">
      <c r="A1" s="176" t="s">
        <v>42</v>
      </c>
      <c r="B1" s="177"/>
      <c r="C1" s="177"/>
      <c r="D1" s="177"/>
      <c r="E1" s="177"/>
      <c r="F1" s="122"/>
      <c r="G1" s="123"/>
    </row>
    <row r="2" spans="1:7" ht="24.75" customHeight="1">
      <c r="A2" s="173" t="s">
        <v>43</v>
      </c>
      <c r="B2" s="174"/>
      <c r="C2" s="174"/>
      <c r="D2" s="174"/>
      <c r="E2" s="175"/>
      <c r="F2" s="124"/>
      <c r="G2" s="123"/>
    </row>
    <row r="3" spans="1:7" ht="84.75" customHeight="1" thickBot="1">
      <c r="A3" s="73" t="s">
        <v>44</v>
      </c>
      <c r="B3" s="73" t="s">
        <v>45</v>
      </c>
      <c r="C3" s="74" t="s">
        <v>46</v>
      </c>
      <c r="D3" s="75" t="s">
        <v>47</v>
      </c>
      <c r="E3" s="76" t="s">
        <v>48</v>
      </c>
      <c r="F3" s="118" t="s">
        <v>49</v>
      </c>
      <c r="G3" s="127" t="s">
        <v>50</v>
      </c>
    </row>
    <row r="4" spans="1:7" ht="63" customHeight="1">
      <c r="A4" s="112" t="s">
        <v>51</v>
      </c>
      <c r="B4" s="120"/>
      <c r="C4" s="121"/>
      <c r="D4" s="115" t="s">
        <v>52</v>
      </c>
      <c r="E4" s="117" t="s">
        <v>53</v>
      </c>
      <c r="F4" s="116" t="s">
        <v>54</v>
      </c>
      <c r="G4" s="119" t="s">
        <v>55</v>
      </c>
    </row>
    <row r="5" spans="1:7">
      <c r="A5" s="3"/>
      <c r="B5" s="3"/>
      <c r="C5" s="3"/>
      <c r="D5" s="3"/>
      <c r="E5" s="3"/>
      <c r="F5" s="3"/>
    </row>
    <row r="6" spans="1:7">
      <c r="A6" s="3"/>
      <c r="B6" s="3"/>
      <c r="C6" s="3"/>
      <c r="D6" s="3"/>
      <c r="E6" s="3"/>
      <c r="F6" s="3"/>
    </row>
    <row r="7" spans="1:7">
      <c r="A7" s="3"/>
      <c r="B7" s="3"/>
      <c r="C7" s="3"/>
      <c r="D7" s="3"/>
      <c r="E7" s="3"/>
      <c r="F7" s="3"/>
    </row>
    <row r="8" spans="1:7">
      <c r="A8" s="3"/>
      <c r="B8" s="3"/>
      <c r="C8" s="3"/>
      <c r="D8" s="3"/>
      <c r="E8" s="3"/>
      <c r="F8" s="3"/>
    </row>
    <row r="9" spans="1:7">
      <c r="A9" s="3"/>
      <c r="B9" s="3"/>
      <c r="C9" s="3"/>
      <c r="D9" s="3"/>
      <c r="E9" s="3"/>
      <c r="F9" s="3"/>
    </row>
    <row r="10" spans="1:7">
      <c r="A10" s="3"/>
      <c r="B10" s="3"/>
      <c r="C10" s="3"/>
      <c r="D10" s="3"/>
      <c r="E10" s="3"/>
      <c r="F10" s="3"/>
    </row>
    <row r="11" spans="1:7">
      <c r="A11" s="3"/>
      <c r="B11" s="3"/>
      <c r="C11" s="3"/>
      <c r="D11" s="3"/>
      <c r="E11" s="3"/>
      <c r="F11" s="3"/>
    </row>
    <row r="12" spans="1:7">
      <c r="A12" s="3"/>
      <c r="B12" s="3"/>
      <c r="C12" s="3"/>
      <c r="D12" s="3"/>
      <c r="E12" s="3"/>
      <c r="F12" s="3"/>
    </row>
    <row r="13" spans="1:7">
      <c r="A13" s="3"/>
      <c r="B13" s="3"/>
      <c r="C13" s="3"/>
      <c r="D13" s="3"/>
      <c r="E13" s="3"/>
      <c r="F13" s="3"/>
    </row>
    <row r="14" spans="1:7">
      <c r="A14" s="3"/>
      <c r="B14" s="3"/>
      <c r="C14" s="3"/>
      <c r="D14" s="3"/>
      <c r="E14" s="3"/>
      <c r="F14" s="3"/>
    </row>
    <row r="15" spans="1:7">
      <c r="A15" s="3"/>
      <c r="B15" s="3"/>
      <c r="C15" s="3"/>
      <c r="D15" s="3"/>
      <c r="E15" s="3"/>
      <c r="F15" s="3"/>
    </row>
    <row r="16" spans="1:7">
      <c r="A16" s="3"/>
      <c r="B16" s="3"/>
      <c r="C16" s="3"/>
      <c r="D16" s="3"/>
      <c r="E16" s="3"/>
      <c r="F16" s="3"/>
    </row>
    <row r="17" spans="1:6">
      <c r="A17" s="3"/>
      <c r="B17" s="3"/>
      <c r="C17" s="3"/>
      <c r="D17" s="3"/>
      <c r="E17" s="3"/>
      <c r="F17" s="3"/>
    </row>
    <row r="18" spans="1:6">
      <c r="A18" s="3"/>
      <c r="B18" s="3"/>
      <c r="C18" s="3"/>
      <c r="D18" s="3"/>
      <c r="E18" s="3"/>
      <c r="F18" s="3"/>
    </row>
    <row r="19" spans="1:6">
      <c r="A19" s="3"/>
      <c r="B19" s="3"/>
      <c r="C19" s="3"/>
      <c r="D19" s="3"/>
      <c r="E19" s="3"/>
      <c r="F19" s="3"/>
    </row>
    <row r="20" spans="1:6">
      <c r="A20" s="3"/>
      <c r="B20" s="3"/>
      <c r="C20" s="3"/>
      <c r="D20" s="3"/>
      <c r="E20" s="3"/>
      <c r="F20" s="3"/>
    </row>
    <row r="21" spans="1:6">
      <c r="A21" s="3"/>
      <c r="B21" s="3"/>
      <c r="C21" s="3"/>
      <c r="D21" s="3"/>
      <c r="E21" s="3"/>
      <c r="F21" s="3"/>
    </row>
  </sheetData>
  <mergeCells count="2">
    <mergeCell ref="A2:E2"/>
    <mergeCell ref="A1:E1"/>
  </mergeCells>
  <phoneticPr fontId="30" type="noConversion"/>
  <dataValidations count="1">
    <dataValidation type="list" allowBlank="1" showInputMessage="1" showErrorMessage="1" sqref="B4" xr:uid="{00000000-0002-0000-0300-000000000000}">
      <formula1>"E/C, E (PRAG ou PRCE), C, ATER, PUPH/MCUPH"</formula1>
    </dataValidation>
  </dataValidations>
  <pageMargins left="0.70866141732283472" right="0.70866141732283472" top="0.74803149606299213" bottom="0.74803149606299213" header="0.31496062992125984" footer="0.31496062992125984"/>
  <pageSetup paperSize="9" scale="65" orientation="landscape"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view="pageBreakPreview" topLeftCell="A4" zoomScale="60" zoomScaleNormal="90" workbookViewId="0">
      <selection activeCell="F17" sqref="F17:M17"/>
    </sheetView>
  </sheetViews>
  <sheetFormatPr defaultColWidth="11.42578125" defaultRowHeight="15"/>
  <cols>
    <col min="1" max="1" width="74.140625" bestFit="1" customWidth="1"/>
    <col min="3" max="3" width="21.28515625" bestFit="1" customWidth="1"/>
  </cols>
  <sheetData>
    <row r="1" spans="1:13" ht="16.5" customHeight="1" thickBot="1">
      <c r="A1" s="195" t="s">
        <v>56</v>
      </c>
      <c r="B1" s="196"/>
      <c r="C1" s="196"/>
      <c r="D1" s="196"/>
      <c r="E1" s="196"/>
      <c r="F1" s="196"/>
      <c r="G1" s="196"/>
      <c r="H1" s="196"/>
      <c r="I1" s="196"/>
      <c r="J1" s="196"/>
      <c r="K1" s="196"/>
      <c r="L1" s="196"/>
      <c r="M1" s="197"/>
    </row>
    <row r="2" spans="1:13" s="4" customFormat="1" ht="20.25" customHeight="1">
      <c r="A2" s="82" t="s">
        <v>57</v>
      </c>
      <c r="B2" s="200">
        <v>45901</v>
      </c>
      <c r="C2" s="201"/>
      <c r="D2" s="206"/>
      <c r="E2" s="207"/>
      <c r="F2" s="207"/>
      <c r="G2" s="207"/>
      <c r="H2" s="207"/>
      <c r="I2" s="207"/>
      <c r="J2" s="207"/>
      <c r="K2" s="207"/>
      <c r="L2" s="207"/>
      <c r="M2" s="208"/>
    </row>
    <row r="3" spans="1:13" s="4" customFormat="1" ht="20.25" customHeight="1">
      <c r="A3" s="5" t="s">
        <v>58</v>
      </c>
      <c r="B3" s="202">
        <v>46097</v>
      </c>
      <c r="C3" s="203"/>
      <c r="D3" s="209"/>
      <c r="E3" s="210"/>
      <c r="F3" s="210"/>
      <c r="G3" s="210"/>
      <c r="H3" s="210"/>
      <c r="I3" s="210"/>
      <c r="J3" s="210"/>
      <c r="K3" s="210"/>
      <c r="L3" s="210"/>
      <c r="M3" s="211"/>
    </row>
    <row r="4" spans="1:13" s="4" customFormat="1" ht="20.25" customHeight="1">
      <c r="A4" s="5" t="s">
        <v>59</v>
      </c>
      <c r="B4" s="202" t="s">
        <v>60</v>
      </c>
      <c r="C4" s="203"/>
      <c r="D4" s="209"/>
      <c r="E4" s="210"/>
      <c r="F4" s="210"/>
      <c r="G4" s="210"/>
      <c r="H4" s="210"/>
      <c r="I4" s="210"/>
      <c r="J4" s="210"/>
      <c r="K4" s="210"/>
      <c r="L4" s="210"/>
      <c r="M4" s="211"/>
    </row>
    <row r="5" spans="1:13" s="4" customFormat="1" ht="41.25" customHeight="1" thickBot="1">
      <c r="A5" s="6" t="s">
        <v>61</v>
      </c>
      <c r="B5" s="204">
        <v>40</v>
      </c>
      <c r="C5" s="205"/>
      <c r="D5" s="212"/>
      <c r="E5" s="213"/>
      <c r="F5" s="213"/>
      <c r="G5" s="213"/>
      <c r="H5" s="213"/>
      <c r="I5" s="213"/>
      <c r="J5" s="213"/>
      <c r="K5" s="213"/>
      <c r="L5" s="213"/>
      <c r="M5" s="214"/>
    </row>
    <row r="6" spans="1:13" ht="15.75" customHeight="1">
      <c r="A6" s="215" t="s">
        <v>62</v>
      </c>
      <c r="B6" s="198"/>
      <c r="C6" s="198" t="s">
        <v>63</v>
      </c>
      <c r="D6" s="198"/>
      <c r="E6" s="198"/>
      <c r="F6" s="198"/>
      <c r="G6" s="198"/>
      <c r="H6" s="198"/>
      <c r="I6" s="198"/>
      <c r="J6" s="198"/>
      <c r="K6" s="198"/>
      <c r="L6" s="198"/>
      <c r="M6" s="199"/>
    </row>
    <row r="7" spans="1:13" ht="31.5" customHeight="1">
      <c r="A7" s="7" t="s">
        <v>64</v>
      </c>
      <c r="B7" s="10" t="s">
        <v>15</v>
      </c>
      <c r="C7" s="9" t="s">
        <v>65</v>
      </c>
      <c r="D7" s="219"/>
      <c r="E7" s="220"/>
      <c r="F7" s="220"/>
      <c r="G7" s="220"/>
      <c r="H7" s="220"/>
      <c r="I7" s="220"/>
      <c r="J7" s="220"/>
      <c r="K7" s="220"/>
      <c r="L7" s="220"/>
      <c r="M7" s="221"/>
    </row>
    <row r="8" spans="1:13" ht="31.5" customHeight="1">
      <c r="A8" s="7" t="s">
        <v>66</v>
      </c>
      <c r="B8" s="10" t="s">
        <v>15</v>
      </c>
      <c r="C8" s="9" t="s">
        <v>65</v>
      </c>
      <c r="D8" s="219"/>
      <c r="E8" s="220"/>
      <c r="F8" s="220"/>
      <c r="G8" s="220"/>
      <c r="H8" s="220"/>
      <c r="I8" s="220"/>
      <c r="J8" s="220"/>
      <c r="K8" s="220"/>
      <c r="L8" s="220"/>
      <c r="M8" s="221"/>
    </row>
    <row r="9" spans="1:13" ht="31.5" customHeight="1">
      <c r="A9" s="7" t="s">
        <v>67</v>
      </c>
      <c r="B9" s="10" t="s">
        <v>15</v>
      </c>
      <c r="C9" s="216" t="s">
        <v>68</v>
      </c>
      <c r="D9" s="217"/>
      <c r="E9" s="217"/>
      <c r="F9" s="217"/>
      <c r="G9" s="217"/>
      <c r="H9" s="217"/>
      <c r="I9" s="217"/>
      <c r="J9" s="217"/>
      <c r="K9" s="217"/>
      <c r="L9" s="217"/>
      <c r="M9" s="218"/>
    </row>
    <row r="10" spans="1:13" ht="31.5" customHeight="1">
      <c r="A10" s="7" t="s">
        <v>69</v>
      </c>
      <c r="B10" s="10" t="s">
        <v>15</v>
      </c>
      <c r="C10" s="189" t="s">
        <v>70</v>
      </c>
      <c r="D10" s="190"/>
      <c r="E10" s="190"/>
      <c r="F10" s="190"/>
      <c r="G10" s="190"/>
      <c r="H10" s="190"/>
      <c r="I10" s="190"/>
      <c r="J10" s="190"/>
      <c r="K10" s="190"/>
      <c r="L10" s="190"/>
      <c r="M10" s="191"/>
    </row>
    <row r="11" spans="1:13" ht="31.5" customHeight="1">
      <c r="A11" s="7" t="s">
        <v>71</v>
      </c>
      <c r="B11" s="10" t="s">
        <v>15</v>
      </c>
      <c r="C11" s="12" t="s">
        <v>72</v>
      </c>
      <c r="D11" s="186" t="s">
        <v>73</v>
      </c>
      <c r="E11" s="187"/>
      <c r="F11" s="187"/>
      <c r="G11" s="187"/>
      <c r="H11" s="187"/>
      <c r="I11" s="187"/>
      <c r="J11" s="187"/>
      <c r="K11" s="187"/>
      <c r="L11" s="187"/>
      <c r="M11" s="188"/>
    </row>
    <row r="12" spans="1:13" ht="31.5" customHeight="1">
      <c r="A12" s="7" t="s">
        <v>74</v>
      </c>
      <c r="B12" s="10" t="s">
        <v>75</v>
      </c>
      <c r="C12" s="12" t="s">
        <v>72</v>
      </c>
      <c r="D12" s="184" t="s">
        <v>76</v>
      </c>
      <c r="E12" s="185"/>
      <c r="F12" s="63" t="s">
        <v>77</v>
      </c>
      <c r="G12" s="178"/>
      <c r="H12" s="179"/>
      <c r="I12" s="179"/>
      <c r="J12" s="179"/>
      <c r="K12" s="179"/>
      <c r="L12" s="179"/>
      <c r="M12" s="180"/>
    </row>
    <row r="13" spans="1:13" ht="31.5" customHeight="1">
      <c r="A13" s="7" t="s">
        <v>78</v>
      </c>
      <c r="B13" s="10" t="s">
        <v>15</v>
      </c>
      <c r="C13" s="12" t="s">
        <v>72</v>
      </c>
      <c r="D13" s="184" t="s">
        <v>79</v>
      </c>
      <c r="E13" s="185"/>
      <c r="F13" s="63"/>
      <c r="G13" s="181"/>
      <c r="H13" s="182"/>
      <c r="I13" s="182"/>
      <c r="J13" s="182"/>
      <c r="K13" s="182"/>
      <c r="L13" s="182"/>
      <c r="M13" s="183"/>
    </row>
    <row r="14" spans="1:13" ht="31.5" customHeight="1">
      <c r="A14" s="7" t="s">
        <v>80</v>
      </c>
      <c r="B14" s="10" t="s">
        <v>15</v>
      </c>
      <c r="C14" s="12" t="s">
        <v>72</v>
      </c>
      <c r="D14" s="186" t="s">
        <v>81</v>
      </c>
      <c r="E14" s="187"/>
      <c r="F14" s="187"/>
      <c r="G14" s="187"/>
      <c r="H14" s="187"/>
      <c r="I14" s="187"/>
      <c r="J14" s="187"/>
      <c r="K14" s="187"/>
      <c r="L14" s="187"/>
      <c r="M14" s="188"/>
    </row>
    <row r="15" spans="1:13" ht="31.5" customHeight="1">
      <c r="A15" s="7" t="s">
        <v>82</v>
      </c>
      <c r="B15" s="10" t="s">
        <v>15</v>
      </c>
      <c r="C15" s="12" t="s">
        <v>72</v>
      </c>
      <c r="D15" s="186" t="s">
        <v>83</v>
      </c>
      <c r="E15" s="187"/>
      <c r="F15" s="187"/>
      <c r="G15" s="187"/>
      <c r="H15" s="187"/>
      <c r="I15" s="187"/>
      <c r="J15" s="187"/>
      <c r="K15" s="187"/>
      <c r="L15" s="187"/>
      <c r="M15" s="188"/>
    </row>
    <row r="16" spans="1:13" ht="31.5" customHeight="1">
      <c r="A16" s="7" t="s">
        <v>84</v>
      </c>
      <c r="B16" s="10" t="s">
        <v>15</v>
      </c>
      <c r="C16" s="12" t="s">
        <v>72</v>
      </c>
      <c r="D16" s="9" t="s">
        <v>85</v>
      </c>
      <c r="E16" s="9"/>
      <c r="F16" s="219"/>
      <c r="G16" s="220"/>
      <c r="H16" s="220"/>
      <c r="I16" s="220"/>
      <c r="J16" s="220"/>
      <c r="K16" s="220"/>
      <c r="L16" s="220"/>
      <c r="M16" s="221"/>
    </row>
    <row r="17" spans="1:13" ht="90.75" customHeight="1">
      <c r="A17" s="7" t="s">
        <v>86</v>
      </c>
      <c r="B17" s="10" t="s">
        <v>75</v>
      </c>
      <c r="C17" s="12" t="s">
        <v>87</v>
      </c>
      <c r="D17" s="9" t="s">
        <v>85</v>
      </c>
      <c r="E17" s="9"/>
      <c r="F17" s="222" t="s">
        <v>88</v>
      </c>
      <c r="G17" s="223"/>
      <c r="H17" s="223"/>
      <c r="I17" s="223"/>
      <c r="J17" s="223"/>
      <c r="K17" s="223"/>
      <c r="L17" s="223"/>
      <c r="M17" s="224"/>
    </row>
    <row r="18" spans="1:13" ht="48.75" customHeight="1">
      <c r="A18" s="8" t="s">
        <v>89</v>
      </c>
      <c r="B18" s="11" t="s">
        <v>15</v>
      </c>
      <c r="C18" s="192" t="s">
        <v>90</v>
      </c>
      <c r="D18" s="193"/>
      <c r="E18" s="193"/>
      <c r="F18" s="193"/>
      <c r="G18" s="193"/>
      <c r="H18" s="193"/>
      <c r="I18" s="193"/>
      <c r="J18" s="193"/>
      <c r="K18" s="193"/>
      <c r="L18" s="193"/>
      <c r="M18" s="19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9" priority="32">
      <formula>$B$7&lt;&gt;"Oui"</formula>
    </cfRule>
  </conditionalFormatting>
  <conditionalFormatting sqref="D7">
    <cfRule type="expression" dxfId="18" priority="16">
      <formula>$B$7&lt;&gt;"Oui"</formula>
    </cfRule>
  </conditionalFormatting>
  <conditionalFormatting sqref="C8">
    <cfRule type="expression" dxfId="17" priority="14">
      <formula>$B8&lt;&gt;"Oui"</formula>
    </cfRule>
  </conditionalFormatting>
  <conditionalFormatting sqref="D8">
    <cfRule type="expression" dxfId="16" priority="13">
      <formula>$B8&lt;&gt;"Oui"</formula>
    </cfRule>
  </conditionalFormatting>
  <conditionalFormatting sqref="C9">
    <cfRule type="expression" dxfId="15" priority="12">
      <formula>$B9&lt;&gt;"Oui"</formula>
    </cfRule>
  </conditionalFormatting>
  <conditionalFormatting sqref="C10">
    <cfRule type="expression" dxfId="14" priority="11">
      <formula>$B10&lt;&gt;"Oui"</formula>
    </cfRule>
  </conditionalFormatting>
  <conditionalFormatting sqref="C11:D11">
    <cfRule type="expression" dxfId="13" priority="10">
      <formula>$B11&lt;&gt;"Oui"</formula>
    </cfRule>
  </conditionalFormatting>
  <conditionalFormatting sqref="C12:D13">
    <cfRule type="expression" dxfId="12" priority="9">
      <formula>$B12&lt;&gt;"Oui"</formula>
    </cfRule>
  </conditionalFormatting>
  <conditionalFormatting sqref="F12:F13">
    <cfRule type="expression" dxfId="11" priority="8">
      <formula>$B12&lt;&gt;"Oui"</formula>
    </cfRule>
  </conditionalFormatting>
  <conditionalFormatting sqref="C14:D15 C16:F16 C17:E17">
    <cfRule type="expression" dxfId="10" priority="7">
      <formula>$B14&lt;&gt;"Oui"</formula>
    </cfRule>
  </conditionalFormatting>
  <conditionalFormatting sqref="C18">
    <cfRule type="expression" dxfId="9" priority="6">
      <formula>$B18&lt;&gt;"Oui"</formula>
    </cfRule>
  </conditionalFormatting>
  <conditionalFormatting sqref="F17">
    <cfRule type="expression" dxfId="8" priority="1">
      <formula>$B17&lt;&gt;"Oui"</formula>
    </cfRule>
  </conditionalFormatting>
  <pageMargins left="0.70866141732283472" right="0.70866141732283472" top="0.74803149606299213" bottom="0.74803149606299213" header="0.31496062992125984" footer="0.31496062992125984"/>
  <pageSetup paperSize="9" scale="50"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16"/>
  <sheetViews>
    <sheetView view="pageBreakPreview" zoomScale="60" zoomScaleNormal="90" workbookViewId="0">
      <selection activeCell="E6" sqref="E6"/>
    </sheetView>
  </sheetViews>
  <sheetFormatPr defaultColWidth="11.42578125" defaultRowHeight="15"/>
  <cols>
    <col min="1" max="1" width="46"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c r="A1" s="225" t="s">
        <v>91</v>
      </c>
      <c r="B1" s="226"/>
      <c r="C1" s="226"/>
      <c r="D1" s="226"/>
      <c r="E1" s="226"/>
      <c r="F1" s="226"/>
      <c r="G1" s="226"/>
      <c r="H1" s="226"/>
      <c r="I1" s="226"/>
      <c r="J1" s="226"/>
      <c r="K1" s="226"/>
      <c r="L1" s="226"/>
      <c r="M1" s="17"/>
    </row>
    <row r="2" spans="1:14">
      <c r="A2" s="227" t="s">
        <v>92</v>
      </c>
      <c r="B2" s="228"/>
      <c r="C2" s="228"/>
      <c r="D2" s="228"/>
      <c r="E2" s="228"/>
      <c r="F2" s="228"/>
      <c r="G2" s="228"/>
      <c r="H2" s="228"/>
      <c r="I2" s="228"/>
      <c r="J2" s="228"/>
      <c r="K2" s="228"/>
      <c r="L2" s="229"/>
    </row>
    <row r="3" spans="1:14" ht="30" customHeight="1">
      <c r="A3" s="81" t="s">
        <v>93</v>
      </c>
      <c r="B3" s="230" t="s">
        <v>94</v>
      </c>
      <c r="C3" s="231"/>
      <c r="D3" s="232" t="s">
        <v>95</v>
      </c>
      <c r="E3" s="233"/>
      <c r="F3" s="233"/>
      <c r="G3" s="233"/>
      <c r="H3" s="233"/>
      <c r="I3" s="233"/>
      <c r="J3" s="233"/>
      <c r="K3" s="233"/>
      <c r="L3" s="234"/>
    </row>
    <row r="4" spans="1:14" ht="94.5" customHeight="1" thickBot="1">
      <c r="A4" s="79" t="s">
        <v>96</v>
      </c>
      <c r="B4" s="80" t="s">
        <v>97</v>
      </c>
      <c r="C4" s="80" t="s">
        <v>98</v>
      </c>
      <c r="D4" s="80" t="s">
        <v>99</v>
      </c>
      <c r="E4" s="80" t="s">
        <v>100</v>
      </c>
      <c r="F4" s="80" t="s">
        <v>101</v>
      </c>
      <c r="G4" s="80" t="s">
        <v>102</v>
      </c>
      <c r="H4" s="80" t="s">
        <v>103</v>
      </c>
      <c r="I4" s="80" t="s">
        <v>104</v>
      </c>
      <c r="J4" s="80" t="s">
        <v>103</v>
      </c>
      <c r="K4" s="77" t="s">
        <v>105</v>
      </c>
      <c r="L4" s="78" t="s">
        <v>106</v>
      </c>
      <c r="M4" s="33"/>
      <c r="N4" s="33"/>
    </row>
    <row r="5" spans="1:14" ht="113.25" customHeight="1" thickBot="1">
      <c r="A5" s="110" t="s">
        <v>107</v>
      </c>
      <c r="B5" s="20"/>
      <c r="C5" s="24"/>
      <c r="D5" s="111"/>
      <c r="E5" s="114">
        <v>8</v>
      </c>
      <c r="F5" s="111" t="s">
        <v>108</v>
      </c>
      <c r="G5" s="111"/>
      <c r="H5" s="20"/>
      <c r="I5" s="20"/>
      <c r="J5" s="20"/>
      <c r="K5" s="113">
        <f>E5*1.5+G5+I5*2/3</f>
        <v>12</v>
      </c>
      <c r="L5" s="66">
        <f>IF(F5="non",0,E5*1.5)+IF(H5="non",0,G5*1)+IF(J5="non",0,I5*2/3)</f>
        <v>12</v>
      </c>
      <c r="N5" s="33"/>
    </row>
    <row r="6" spans="1:14" ht="15.75" thickBot="1">
      <c r="D6" s="26" t="s">
        <v>109</v>
      </c>
      <c r="E6" s="126">
        <v>8</v>
      </c>
      <c r="F6" s="27"/>
      <c r="G6" s="27">
        <f>SUM(G5:G5)</f>
        <v>0</v>
      </c>
      <c r="H6" s="27"/>
      <c r="I6" s="27">
        <f>SUM(I5:I5)</f>
        <v>0</v>
      </c>
      <c r="J6" s="27"/>
      <c r="K6" s="68">
        <f>SUM(K5:K5)</f>
        <v>12</v>
      </c>
      <c r="L6" s="66">
        <f>SUM(L5:L5)</f>
        <v>12</v>
      </c>
    </row>
    <row r="7" spans="1:14" ht="15.75" thickBot="1"/>
    <row r="8" spans="1:14">
      <c r="A8" s="227" t="s">
        <v>110</v>
      </c>
      <c r="B8" s="228"/>
      <c r="C8" s="228"/>
      <c r="D8" s="228"/>
      <c r="E8" s="228"/>
      <c r="F8" s="228"/>
      <c r="G8" s="228"/>
      <c r="H8" s="228"/>
      <c r="I8" s="228"/>
      <c r="J8" s="228"/>
      <c r="K8" s="228"/>
      <c r="L8" s="229"/>
    </row>
    <row r="9" spans="1:14">
      <c r="A9" s="81" t="s">
        <v>93</v>
      </c>
      <c r="B9" s="230" t="s">
        <v>94</v>
      </c>
      <c r="C9" s="231"/>
      <c r="D9" s="235"/>
      <c r="E9" s="236"/>
      <c r="F9" s="236"/>
      <c r="G9" s="236"/>
      <c r="H9" s="236"/>
      <c r="I9" s="236"/>
      <c r="J9" s="236"/>
      <c r="K9" s="236"/>
      <c r="L9" s="237"/>
    </row>
    <row r="10" spans="1:14" ht="60.75" thickBot="1">
      <c r="A10" s="79" t="s">
        <v>96</v>
      </c>
      <c r="B10" s="80" t="s">
        <v>97</v>
      </c>
      <c r="C10" s="80" t="s">
        <v>98</v>
      </c>
      <c r="D10" s="80" t="s">
        <v>99</v>
      </c>
      <c r="E10" s="80" t="s">
        <v>100</v>
      </c>
      <c r="F10" s="80" t="s">
        <v>101</v>
      </c>
      <c r="G10" s="80" t="s">
        <v>102</v>
      </c>
      <c r="H10" s="80" t="s">
        <v>101</v>
      </c>
      <c r="I10" s="80" t="s">
        <v>104</v>
      </c>
      <c r="J10" s="80" t="s">
        <v>101</v>
      </c>
      <c r="K10" s="77" t="s">
        <v>105</v>
      </c>
      <c r="L10" s="78" t="s">
        <v>106</v>
      </c>
    </row>
    <row r="11" spans="1:14" ht="15.75" thickBot="1">
      <c r="A11" s="19"/>
      <c r="B11" s="20"/>
      <c r="C11" s="24"/>
      <c r="D11" s="20"/>
      <c r="E11" s="20"/>
      <c r="F11" s="20"/>
      <c r="G11" s="20"/>
      <c r="H11" s="20"/>
      <c r="I11" s="20"/>
      <c r="J11" s="20"/>
      <c r="K11" s="67">
        <f t="shared" ref="K11:K41" si="0">E11*1.5+G11+I11*2/3</f>
        <v>0</v>
      </c>
      <c r="L11" s="64">
        <f>IF(F11="non",0,E11*1.5)+IF(H11="non",0,G11*1)+IF(J11="non",0,I11*2/3)</f>
        <v>0</v>
      </c>
    </row>
    <row r="12" spans="1:14" ht="15.75" thickBot="1">
      <c r="A12" s="21"/>
      <c r="B12" s="18"/>
      <c r="C12" s="18"/>
      <c r="D12" s="18"/>
      <c r="E12" s="18"/>
      <c r="F12" s="18"/>
      <c r="G12" s="18"/>
      <c r="H12" s="18"/>
      <c r="I12" s="18"/>
      <c r="J12" s="18"/>
      <c r="K12" s="65">
        <f t="shared" si="0"/>
        <v>0</v>
      </c>
      <c r="L12" s="64">
        <f t="shared" ref="L12:L41" si="1">IF(F12="non",0,E12*1.5)+IF(H12="non",0,G12*1)+IF(J12="non",0,I12*2/3)</f>
        <v>0</v>
      </c>
    </row>
    <row r="13" spans="1:14" ht="15.75" thickBot="1">
      <c r="A13" s="21"/>
      <c r="B13" s="18"/>
      <c r="C13" s="18"/>
      <c r="D13" s="18"/>
      <c r="E13" s="18"/>
      <c r="F13" s="18"/>
      <c r="G13" s="18"/>
      <c r="H13" s="18"/>
      <c r="I13" s="18"/>
      <c r="J13" s="18"/>
      <c r="K13" s="65">
        <f t="shared" si="0"/>
        <v>0</v>
      </c>
      <c r="L13" s="64">
        <f t="shared" si="1"/>
        <v>0</v>
      </c>
    </row>
    <row r="14" spans="1:14" ht="15.75" thickBot="1">
      <c r="A14" s="21"/>
      <c r="B14" s="18"/>
      <c r="C14" s="18"/>
      <c r="D14" s="18"/>
      <c r="E14" s="18"/>
      <c r="F14" s="18"/>
      <c r="G14" s="18"/>
      <c r="H14" s="18"/>
      <c r="I14" s="18"/>
      <c r="J14" s="18"/>
      <c r="K14" s="65">
        <f t="shared" si="0"/>
        <v>0</v>
      </c>
      <c r="L14" s="64">
        <f t="shared" si="1"/>
        <v>0</v>
      </c>
    </row>
    <row r="15" spans="1:14" ht="15.75" thickBot="1">
      <c r="A15" s="21"/>
      <c r="B15" s="18"/>
      <c r="C15" s="18"/>
      <c r="D15" s="18"/>
      <c r="E15" s="18"/>
      <c r="F15" s="18"/>
      <c r="G15" s="18"/>
      <c r="H15" s="18"/>
      <c r="I15" s="18"/>
      <c r="J15" s="18"/>
      <c r="K15" s="65">
        <f t="shared" si="0"/>
        <v>0</v>
      </c>
      <c r="L15" s="64">
        <f t="shared" si="1"/>
        <v>0</v>
      </c>
    </row>
    <row r="16" spans="1:14" ht="15.75" thickBot="1">
      <c r="A16" s="21"/>
      <c r="B16" s="18"/>
      <c r="C16" s="18"/>
      <c r="D16" s="18"/>
      <c r="E16" s="18"/>
      <c r="F16" s="18"/>
      <c r="G16" s="18"/>
      <c r="H16" s="18"/>
      <c r="I16" s="18"/>
      <c r="J16" s="18"/>
      <c r="K16" s="65">
        <f t="shared" si="0"/>
        <v>0</v>
      </c>
      <c r="L16" s="64">
        <f t="shared" si="1"/>
        <v>0</v>
      </c>
    </row>
    <row r="17" spans="1:12" ht="15.75" thickBot="1">
      <c r="A17" s="21"/>
      <c r="B17" s="18"/>
      <c r="C17" s="18"/>
      <c r="D17" s="18"/>
      <c r="E17" s="18"/>
      <c r="F17" s="18"/>
      <c r="G17" s="18"/>
      <c r="H17" s="18"/>
      <c r="I17" s="18"/>
      <c r="J17" s="18"/>
      <c r="K17" s="65">
        <f t="shared" si="0"/>
        <v>0</v>
      </c>
      <c r="L17" s="64">
        <f t="shared" si="1"/>
        <v>0</v>
      </c>
    </row>
    <row r="18" spans="1:12" ht="15.75" thickBot="1">
      <c r="A18" s="21"/>
      <c r="B18" s="18"/>
      <c r="C18" s="18"/>
      <c r="D18" s="18"/>
      <c r="E18" s="18"/>
      <c r="F18" s="18"/>
      <c r="G18" s="18"/>
      <c r="H18" s="18"/>
      <c r="I18" s="18"/>
      <c r="J18" s="18"/>
      <c r="K18" s="65">
        <f t="shared" si="0"/>
        <v>0</v>
      </c>
      <c r="L18" s="64">
        <f t="shared" si="1"/>
        <v>0</v>
      </c>
    </row>
    <row r="19" spans="1:12" ht="15.75" thickBot="1">
      <c r="A19" s="21"/>
      <c r="B19" s="18"/>
      <c r="C19" s="18"/>
      <c r="D19" s="18"/>
      <c r="E19" s="18"/>
      <c r="F19" s="18"/>
      <c r="G19" s="18"/>
      <c r="H19" s="18"/>
      <c r="I19" s="18"/>
      <c r="J19" s="18"/>
      <c r="K19" s="65">
        <f t="shared" si="0"/>
        <v>0</v>
      </c>
      <c r="L19" s="64">
        <f t="shared" si="1"/>
        <v>0</v>
      </c>
    </row>
    <row r="20" spans="1:12" ht="15.75" thickBot="1">
      <c r="A20" s="21"/>
      <c r="B20" s="18"/>
      <c r="C20" s="18"/>
      <c r="D20" s="18"/>
      <c r="E20" s="18"/>
      <c r="F20" s="18"/>
      <c r="G20" s="18"/>
      <c r="H20" s="18"/>
      <c r="I20" s="18"/>
      <c r="J20" s="18"/>
      <c r="K20" s="65">
        <f t="shared" si="0"/>
        <v>0</v>
      </c>
      <c r="L20" s="64">
        <f t="shared" si="1"/>
        <v>0</v>
      </c>
    </row>
    <row r="21" spans="1:12" ht="15.75" thickBot="1">
      <c r="A21" s="21"/>
      <c r="B21" s="18"/>
      <c r="C21" s="18"/>
      <c r="D21" s="18"/>
      <c r="E21" s="18"/>
      <c r="F21" s="18"/>
      <c r="G21" s="18"/>
      <c r="H21" s="18"/>
      <c r="I21" s="18"/>
      <c r="J21" s="18"/>
      <c r="K21" s="65">
        <f t="shared" si="0"/>
        <v>0</v>
      </c>
      <c r="L21" s="64">
        <f t="shared" si="1"/>
        <v>0</v>
      </c>
    </row>
    <row r="22" spans="1:12" ht="15.75" thickBot="1">
      <c r="A22" s="21"/>
      <c r="B22" s="18"/>
      <c r="C22" s="18"/>
      <c r="D22" s="18"/>
      <c r="E22" s="18"/>
      <c r="F22" s="18"/>
      <c r="G22" s="18"/>
      <c r="H22" s="18"/>
      <c r="I22" s="18"/>
      <c r="J22" s="18"/>
      <c r="K22" s="65">
        <f t="shared" si="0"/>
        <v>0</v>
      </c>
      <c r="L22" s="64">
        <f t="shared" si="1"/>
        <v>0</v>
      </c>
    </row>
    <row r="23" spans="1:12" ht="15.75" thickBot="1">
      <c r="A23" s="21"/>
      <c r="B23" s="18"/>
      <c r="C23" s="18"/>
      <c r="D23" s="18"/>
      <c r="E23" s="18"/>
      <c r="F23" s="18"/>
      <c r="G23" s="18"/>
      <c r="H23" s="18"/>
      <c r="I23" s="18"/>
      <c r="J23" s="18"/>
      <c r="K23" s="65">
        <f t="shared" si="0"/>
        <v>0</v>
      </c>
      <c r="L23" s="64">
        <f t="shared" si="1"/>
        <v>0</v>
      </c>
    </row>
    <row r="24" spans="1:12" ht="15.75" thickBot="1">
      <c r="A24" s="21"/>
      <c r="B24" s="18"/>
      <c r="C24" s="18"/>
      <c r="D24" s="18"/>
      <c r="E24" s="18"/>
      <c r="F24" s="18"/>
      <c r="G24" s="18"/>
      <c r="H24" s="18"/>
      <c r="I24" s="18"/>
      <c r="J24" s="18"/>
      <c r="K24" s="65">
        <f t="shared" si="0"/>
        <v>0</v>
      </c>
      <c r="L24" s="64">
        <f t="shared" si="1"/>
        <v>0</v>
      </c>
    </row>
    <row r="25" spans="1:12" ht="15.75" thickBot="1">
      <c r="A25" s="21"/>
      <c r="B25" s="18"/>
      <c r="C25" s="18"/>
      <c r="D25" s="18"/>
      <c r="E25" s="18"/>
      <c r="F25" s="18"/>
      <c r="G25" s="18"/>
      <c r="H25" s="18"/>
      <c r="I25" s="18"/>
      <c r="J25" s="18"/>
      <c r="K25" s="65">
        <f t="shared" si="0"/>
        <v>0</v>
      </c>
      <c r="L25" s="64">
        <f t="shared" si="1"/>
        <v>0</v>
      </c>
    </row>
    <row r="26" spans="1:12" ht="15.75" thickBot="1">
      <c r="A26" s="21"/>
      <c r="B26" s="18"/>
      <c r="C26" s="18"/>
      <c r="D26" s="18"/>
      <c r="E26" s="18"/>
      <c r="F26" s="18"/>
      <c r="G26" s="18"/>
      <c r="H26" s="18"/>
      <c r="I26" s="18"/>
      <c r="J26" s="18"/>
      <c r="K26" s="65">
        <f t="shared" si="0"/>
        <v>0</v>
      </c>
      <c r="L26" s="64">
        <f t="shared" si="1"/>
        <v>0</v>
      </c>
    </row>
    <row r="27" spans="1:12" ht="15.75" thickBot="1">
      <c r="A27" s="21"/>
      <c r="B27" s="18"/>
      <c r="C27" s="18"/>
      <c r="D27" s="18"/>
      <c r="E27" s="18"/>
      <c r="F27" s="18"/>
      <c r="G27" s="18"/>
      <c r="H27" s="18"/>
      <c r="I27" s="18"/>
      <c r="J27" s="18"/>
      <c r="K27" s="65">
        <f t="shared" si="0"/>
        <v>0</v>
      </c>
      <c r="L27" s="64">
        <f t="shared" si="1"/>
        <v>0</v>
      </c>
    </row>
    <row r="28" spans="1:12" ht="15.75" thickBot="1">
      <c r="A28" s="21"/>
      <c r="B28" s="18"/>
      <c r="C28" s="18"/>
      <c r="D28" s="18"/>
      <c r="E28" s="18"/>
      <c r="F28" s="18"/>
      <c r="G28" s="18"/>
      <c r="H28" s="18"/>
      <c r="I28" s="18"/>
      <c r="J28" s="18"/>
      <c r="K28" s="65">
        <f t="shared" si="0"/>
        <v>0</v>
      </c>
      <c r="L28" s="64">
        <f t="shared" si="1"/>
        <v>0</v>
      </c>
    </row>
    <row r="29" spans="1:12" ht="15.75" thickBot="1">
      <c r="A29" s="21"/>
      <c r="B29" s="18"/>
      <c r="C29" s="18"/>
      <c r="D29" s="18"/>
      <c r="E29" s="18"/>
      <c r="F29" s="18"/>
      <c r="G29" s="18"/>
      <c r="H29" s="18"/>
      <c r="I29" s="18"/>
      <c r="J29" s="18"/>
      <c r="K29" s="65">
        <f t="shared" si="0"/>
        <v>0</v>
      </c>
      <c r="L29" s="64">
        <f t="shared" si="1"/>
        <v>0</v>
      </c>
    </row>
    <row r="30" spans="1:12" ht="15.75" thickBot="1">
      <c r="A30" s="21"/>
      <c r="B30" s="18"/>
      <c r="C30" s="18"/>
      <c r="D30" s="18"/>
      <c r="E30" s="18"/>
      <c r="F30" s="18"/>
      <c r="G30" s="18"/>
      <c r="H30" s="18"/>
      <c r="I30" s="18"/>
      <c r="J30" s="18"/>
      <c r="K30" s="65">
        <f t="shared" si="0"/>
        <v>0</v>
      </c>
      <c r="L30" s="64">
        <f t="shared" si="1"/>
        <v>0</v>
      </c>
    </row>
    <row r="31" spans="1:12" ht="15.75" thickBot="1">
      <c r="A31" s="21"/>
      <c r="B31" s="18"/>
      <c r="C31" s="18"/>
      <c r="D31" s="18"/>
      <c r="E31" s="18"/>
      <c r="F31" s="18"/>
      <c r="G31" s="18"/>
      <c r="H31" s="18"/>
      <c r="I31" s="18"/>
      <c r="J31" s="18"/>
      <c r="K31" s="65">
        <f t="shared" si="0"/>
        <v>0</v>
      </c>
      <c r="L31" s="64">
        <f t="shared" si="1"/>
        <v>0</v>
      </c>
    </row>
    <row r="32" spans="1:12" ht="15.75" thickBot="1">
      <c r="A32" s="21"/>
      <c r="B32" s="18"/>
      <c r="C32" s="18"/>
      <c r="D32" s="18"/>
      <c r="E32" s="18"/>
      <c r="F32" s="18"/>
      <c r="G32" s="18"/>
      <c r="H32" s="18"/>
      <c r="I32" s="18"/>
      <c r="J32" s="18"/>
      <c r="K32" s="65">
        <f t="shared" si="0"/>
        <v>0</v>
      </c>
      <c r="L32" s="64">
        <f t="shared" si="1"/>
        <v>0</v>
      </c>
    </row>
    <row r="33" spans="1:12" ht="15.75" thickBot="1">
      <c r="A33" s="21"/>
      <c r="B33" s="18"/>
      <c r="C33" s="18"/>
      <c r="D33" s="18"/>
      <c r="E33" s="18"/>
      <c r="F33" s="18"/>
      <c r="G33" s="18"/>
      <c r="H33" s="18"/>
      <c r="I33" s="18"/>
      <c r="J33" s="18"/>
      <c r="K33" s="65">
        <f t="shared" si="0"/>
        <v>0</v>
      </c>
      <c r="L33" s="64">
        <f t="shared" si="1"/>
        <v>0</v>
      </c>
    </row>
    <row r="34" spans="1:12" ht="15.75" thickBot="1">
      <c r="A34" s="21"/>
      <c r="B34" s="18"/>
      <c r="C34" s="18"/>
      <c r="D34" s="18"/>
      <c r="E34" s="18"/>
      <c r="F34" s="18"/>
      <c r="G34" s="18"/>
      <c r="H34" s="18"/>
      <c r="I34" s="18"/>
      <c r="J34" s="18"/>
      <c r="K34" s="65">
        <f t="shared" si="0"/>
        <v>0</v>
      </c>
      <c r="L34" s="64">
        <f t="shared" si="1"/>
        <v>0</v>
      </c>
    </row>
    <row r="35" spans="1:12" ht="15.75" thickBot="1">
      <c r="A35" s="21"/>
      <c r="B35" s="18"/>
      <c r="C35" s="18"/>
      <c r="D35" s="18"/>
      <c r="E35" s="18"/>
      <c r="F35" s="18"/>
      <c r="G35" s="18"/>
      <c r="H35" s="18"/>
      <c r="I35" s="18"/>
      <c r="J35" s="18"/>
      <c r="K35" s="65">
        <f t="shared" si="0"/>
        <v>0</v>
      </c>
      <c r="L35" s="64">
        <f t="shared" si="1"/>
        <v>0</v>
      </c>
    </row>
    <row r="36" spans="1:12" ht="15.75" thickBot="1">
      <c r="A36" s="21"/>
      <c r="B36" s="18"/>
      <c r="C36" s="18"/>
      <c r="D36" s="18"/>
      <c r="E36" s="18"/>
      <c r="F36" s="18"/>
      <c r="G36" s="18"/>
      <c r="H36" s="18"/>
      <c r="I36" s="18"/>
      <c r="J36" s="18"/>
      <c r="K36" s="65">
        <f t="shared" si="0"/>
        <v>0</v>
      </c>
      <c r="L36" s="64">
        <f t="shared" si="1"/>
        <v>0</v>
      </c>
    </row>
    <row r="37" spans="1:12" ht="15.75" thickBot="1">
      <c r="A37" s="21"/>
      <c r="B37" s="18"/>
      <c r="C37" s="18"/>
      <c r="D37" s="18"/>
      <c r="E37" s="18"/>
      <c r="F37" s="18"/>
      <c r="G37" s="18"/>
      <c r="H37" s="18"/>
      <c r="I37" s="18"/>
      <c r="J37" s="18"/>
      <c r="K37" s="65">
        <f t="shared" si="0"/>
        <v>0</v>
      </c>
      <c r="L37" s="64">
        <f t="shared" si="1"/>
        <v>0</v>
      </c>
    </row>
    <row r="38" spans="1:12" ht="15.75" thickBot="1">
      <c r="A38" s="21"/>
      <c r="B38" s="18"/>
      <c r="C38" s="18"/>
      <c r="D38" s="18"/>
      <c r="E38" s="18"/>
      <c r="F38" s="18"/>
      <c r="G38" s="18"/>
      <c r="H38" s="18"/>
      <c r="I38" s="18"/>
      <c r="J38" s="18"/>
      <c r="K38" s="65">
        <f t="shared" si="0"/>
        <v>0</v>
      </c>
      <c r="L38" s="64">
        <f t="shared" si="1"/>
        <v>0</v>
      </c>
    </row>
    <row r="39" spans="1:12" ht="15.75" thickBot="1">
      <c r="A39" s="21"/>
      <c r="B39" s="18"/>
      <c r="C39" s="18"/>
      <c r="D39" s="18"/>
      <c r="E39" s="18"/>
      <c r="F39" s="18"/>
      <c r="G39" s="18"/>
      <c r="H39" s="18"/>
      <c r="I39" s="18"/>
      <c r="J39" s="18"/>
      <c r="K39" s="65">
        <f t="shared" si="0"/>
        <v>0</v>
      </c>
      <c r="L39" s="64">
        <f t="shared" si="1"/>
        <v>0</v>
      </c>
    </row>
    <row r="40" spans="1:12" ht="15.75" thickBot="1">
      <c r="A40" s="21"/>
      <c r="B40" s="18"/>
      <c r="C40" s="18"/>
      <c r="D40" s="18"/>
      <c r="E40" s="18"/>
      <c r="F40" s="18"/>
      <c r="G40" s="18"/>
      <c r="H40" s="18"/>
      <c r="I40" s="18"/>
      <c r="J40" s="18"/>
      <c r="K40" s="65">
        <f t="shared" si="0"/>
        <v>0</v>
      </c>
      <c r="L40" s="64">
        <f t="shared" si="1"/>
        <v>0</v>
      </c>
    </row>
    <row r="41" spans="1:12" ht="15.75" thickBot="1">
      <c r="A41" s="22"/>
      <c r="B41" s="23"/>
      <c r="C41" s="23"/>
      <c r="D41" s="23"/>
      <c r="E41" s="23"/>
      <c r="F41" s="25"/>
      <c r="G41" s="23"/>
      <c r="H41" s="25"/>
      <c r="I41" s="23"/>
      <c r="J41" s="25"/>
      <c r="K41" s="69">
        <f t="shared" si="0"/>
        <v>0</v>
      </c>
      <c r="L41" s="64">
        <f t="shared" si="1"/>
        <v>0</v>
      </c>
    </row>
    <row r="42" spans="1:12" ht="15.75" thickBot="1">
      <c r="D42" s="26" t="s">
        <v>109</v>
      </c>
      <c r="E42" s="27">
        <f>SUM(E11:E41)</f>
        <v>0</v>
      </c>
      <c r="F42" s="27">
        <f t="shared" ref="F42:L42" si="2">SUM(F11:F41)</f>
        <v>0</v>
      </c>
      <c r="G42" s="27">
        <f t="shared" si="2"/>
        <v>0</v>
      </c>
      <c r="H42" s="27">
        <f t="shared" si="2"/>
        <v>0</v>
      </c>
      <c r="I42" s="27">
        <f t="shared" si="2"/>
        <v>0</v>
      </c>
      <c r="J42" s="27">
        <f t="shared" si="2"/>
        <v>0</v>
      </c>
      <c r="K42" s="68">
        <f t="shared" si="2"/>
        <v>0</v>
      </c>
      <c r="L42" s="68">
        <f t="shared" si="2"/>
        <v>0</v>
      </c>
    </row>
    <row r="43" spans="1:12" ht="15.75" thickBot="1"/>
    <row r="44" spans="1:12">
      <c r="A44" s="227" t="s">
        <v>111</v>
      </c>
      <c r="B44" s="228"/>
      <c r="C44" s="228"/>
      <c r="D44" s="228"/>
      <c r="E44" s="228"/>
      <c r="F44" s="228"/>
      <c r="G44" s="228"/>
      <c r="H44" s="228"/>
      <c r="I44" s="228"/>
      <c r="J44" s="228"/>
      <c r="K44" s="228"/>
      <c r="L44" s="229"/>
    </row>
    <row r="45" spans="1:12">
      <c r="A45" s="81" t="s">
        <v>93</v>
      </c>
      <c r="B45" s="230" t="s">
        <v>94</v>
      </c>
      <c r="C45" s="231"/>
      <c r="D45" s="235"/>
      <c r="E45" s="236"/>
      <c r="F45" s="236"/>
      <c r="G45" s="236"/>
      <c r="H45" s="236"/>
      <c r="I45" s="236"/>
      <c r="J45" s="236"/>
      <c r="K45" s="236"/>
      <c r="L45" s="237"/>
    </row>
    <row r="46" spans="1:12" ht="60.75" thickBot="1">
      <c r="A46" s="79" t="s">
        <v>96</v>
      </c>
      <c r="B46" s="80" t="s">
        <v>97</v>
      </c>
      <c r="C46" s="80" t="s">
        <v>98</v>
      </c>
      <c r="D46" s="80" t="s">
        <v>99</v>
      </c>
      <c r="E46" s="80" t="s">
        <v>100</v>
      </c>
      <c r="F46" s="80" t="s">
        <v>101</v>
      </c>
      <c r="G46" s="80" t="s">
        <v>102</v>
      </c>
      <c r="H46" s="80" t="s">
        <v>101</v>
      </c>
      <c r="I46" s="80" t="s">
        <v>104</v>
      </c>
      <c r="J46" s="80" t="s">
        <v>101</v>
      </c>
      <c r="K46" s="77" t="s">
        <v>105</v>
      </c>
      <c r="L46" s="78" t="s">
        <v>106</v>
      </c>
    </row>
    <row r="47" spans="1:12" ht="15.75" thickBot="1">
      <c r="A47" s="19"/>
      <c r="B47" s="20"/>
      <c r="C47" s="24"/>
      <c r="D47" s="20"/>
      <c r="E47" s="20"/>
      <c r="F47" s="20"/>
      <c r="G47" s="20"/>
      <c r="H47" s="20"/>
      <c r="I47" s="20"/>
      <c r="J47" s="20"/>
      <c r="K47" s="71">
        <f t="shared" ref="K47:K77" si="3">E47*1.5+G47+I47*2/3</f>
        <v>0</v>
      </c>
      <c r="L47" s="64">
        <f t="shared" ref="L47:L77" si="4">IF(F47="non",0,E47*1.5)+IF(H47="non",0,G47*1)+IF(J47="non",0,I47*2/3)</f>
        <v>0</v>
      </c>
    </row>
    <row r="48" spans="1:12" ht="15.75" thickBot="1">
      <c r="A48" s="21"/>
      <c r="B48" s="18"/>
      <c r="C48" s="18"/>
      <c r="D48" s="18"/>
      <c r="E48" s="18"/>
      <c r="F48" s="18"/>
      <c r="G48" s="18"/>
      <c r="H48" s="18"/>
      <c r="I48" s="18"/>
      <c r="J48" s="18"/>
      <c r="K48" s="72">
        <f t="shared" si="3"/>
        <v>0</v>
      </c>
      <c r="L48" s="64">
        <f t="shared" si="4"/>
        <v>0</v>
      </c>
    </row>
    <row r="49" spans="1:12" ht="15.75" thickBot="1">
      <c r="A49" s="21"/>
      <c r="B49" s="18"/>
      <c r="C49" s="18"/>
      <c r="D49" s="18"/>
      <c r="E49" s="18"/>
      <c r="F49" s="18"/>
      <c r="G49" s="18"/>
      <c r="H49" s="18"/>
      <c r="I49" s="18"/>
      <c r="J49" s="18"/>
      <c r="K49" s="65">
        <f t="shared" si="3"/>
        <v>0</v>
      </c>
      <c r="L49" s="64">
        <f t="shared" si="4"/>
        <v>0</v>
      </c>
    </row>
    <row r="50" spans="1:12" ht="15.75" thickBot="1">
      <c r="A50" s="21"/>
      <c r="B50" s="18"/>
      <c r="C50" s="18"/>
      <c r="D50" s="18"/>
      <c r="E50" s="18"/>
      <c r="F50" s="18"/>
      <c r="G50" s="18"/>
      <c r="H50" s="18"/>
      <c r="I50" s="18"/>
      <c r="J50" s="18"/>
      <c r="K50" s="65">
        <f t="shared" si="3"/>
        <v>0</v>
      </c>
      <c r="L50" s="64">
        <f t="shared" si="4"/>
        <v>0</v>
      </c>
    </row>
    <row r="51" spans="1:12" ht="15.75" thickBot="1">
      <c r="A51" s="21"/>
      <c r="B51" s="18"/>
      <c r="C51" s="18"/>
      <c r="D51" s="18"/>
      <c r="E51" s="18"/>
      <c r="F51" s="18"/>
      <c r="G51" s="18"/>
      <c r="H51" s="18"/>
      <c r="I51" s="18"/>
      <c r="J51" s="18"/>
      <c r="K51" s="65">
        <f t="shared" si="3"/>
        <v>0</v>
      </c>
      <c r="L51" s="64">
        <f t="shared" si="4"/>
        <v>0</v>
      </c>
    </row>
    <row r="52" spans="1:12" ht="15.75" thickBot="1">
      <c r="A52" s="21"/>
      <c r="B52" s="18"/>
      <c r="C52" s="18"/>
      <c r="D52" s="18"/>
      <c r="E52" s="18"/>
      <c r="F52" s="18"/>
      <c r="G52" s="18"/>
      <c r="H52" s="18"/>
      <c r="I52" s="18"/>
      <c r="J52" s="18"/>
      <c r="K52" s="65">
        <f t="shared" si="3"/>
        <v>0</v>
      </c>
      <c r="L52" s="64">
        <f t="shared" si="4"/>
        <v>0</v>
      </c>
    </row>
    <row r="53" spans="1:12" ht="15.75" thickBot="1">
      <c r="A53" s="21"/>
      <c r="B53" s="18"/>
      <c r="C53" s="18"/>
      <c r="D53" s="18"/>
      <c r="E53" s="18"/>
      <c r="F53" s="18"/>
      <c r="G53" s="18"/>
      <c r="H53" s="18"/>
      <c r="I53" s="18"/>
      <c r="J53" s="18"/>
      <c r="K53" s="65">
        <f t="shared" si="3"/>
        <v>0</v>
      </c>
      <c r="L53" s="64">
        <f t="shared" si="4"/>
        <v>0</v>
      </c>
    </row>
    <row r="54" spans="1:12" ht="15.75" thickBot="1">
      <c r="A54" s="21"/>
      <c r="B54" s="18"/>
      <c r="C54" s="18"/>
      <c r="D54" s="18"/>
      <c r="E54" s="18"/>
      <c r="F54" s="18"/>
      <c r="G54" s="18"/>
      <c r="H54" s="18"/>
      <c r="I54" s="18"/>
      <c r="J54" s="18"/>
      <c r="K54" s="65">
        <f t="shared" si="3"/>
        <v>0</v>
      </c>
      <c r="L54" s="64">
        <f t="shared" si="4"/>
        <v>0</v>
      </c>
    </row>
    <row r="55" spans="1:12" ht="15.75" thickBot="1">
      <c r="A55" s="21"/>
      <c r="B55" s="18"/>
      <c r="C55" s="18"/>
      <c r="D55" s="18"/>
      <c r="E55" s="18"/>
      <c r="F55" s="18"/>
      <c r="G55" s="18"/>
      <c r="H55" s="18"/>
      <c r="I55" s="18"/>
      <c r="J55" s="18"/>
      <c r="K55" s="65">
        <f t="shared" si="3"/>
        <v>0</v>
      </c>
      <c r="L55" s="64">
        <f t="shared" si="4"/>
        <v>0</v>
      </c>
    </row>
    <row r="56" spans="1:12" ht="15.75" thickBot="1">
      <c r="A56" s="21"/>
      <c r="B56" s="18"/>
      <c r="C56" s="18"/>
      <c r="D56" s="18"/>
      <c r="E56" s="18"/>
      <c r="F56" s="18"/>
      <c r="G56" s="18"/>
      <c r="H56" s="18"/>
      <c r="I56" s="18"/>
      <c r="J56" s="18"/>
      <c r="K56" s="65">
        <f t="shared" si="3"/>
        <v>0</v>
      </c>
      <c r="L56" s="64">
        <f t="shared" si="4"/>
        <v>0</v>
      </c>
    </row>
    <row r="57" spans="1:12" ht="15.75" thickBot="1">
      <c r="A57" s="21"/>
      <c r="B57" s="18"/>
      <c r="C57" s="18"/>
      <c r="D57" s="18"/>
      <c r="E57" s="18"/>
      <c r="F57" s="18"/>
      <c r="G57" s="18"/>
      <c r="H57" s="18"/>
      <c r="I57" s="18"/>
      <c r="J57" s="18"/>
      <c r="K57" s="65">
        <f t="shared" si="3"/>
        <v>0</v>
      </c>
      <c r="L57" s="64">
        <f t="shared" si="4"/>
        <v>0</v>
      </c>
    </row>
    <row r="58" spans="1:12" ht="15.75" thickBot="1">
      <c r="A58" s="21"/>
      <c r="B58" s="18"/>
      <c r="C58" s="18"/>
      <c r="D58" s="18"/>
      <c r="E58" s="18"/>
      <c r="F58" s="18"/>
      <c r="G58" s="18"/>
      <c r="H58" s="18"/>
      <c r="I58" s="18"/>
      <c r="J58" s="18"/>
      <c r="K58" s="65">
        <f t="shared" si="3"/>
        <v>0</v>
      </c>
      <c r="L58" s="64">
        <f t="shared" si="4"/>
        <v>0</v>
      </c>
    </row>
    <row r="59" spans="1:12" ht="15.75" thickBot="1">
      <c r="A59" s="21"/>
      <c r="B59" s="18"/>
      <c r="C59" s="18"/>
      <c r="D59" s="18"/>
      <c r="E59" s="18"/>
      <c r="F59" s="18"/>
      <c r="G59" s="18"/>
      <c r="H59" s="18"/>
      <c r="I59" s="18"/>
      <c r="J59" s="18"/>
      <c r="K59" s="65">
        <f t="shared" si="3"/>
        <v>0</v>
      </c>
      <c r="L59" s="64">
        <f t="shared" si="4"/>
        <v>0</v>
      </c>
    </row>
    <row r="60" spans="1:12" ht="15.75" thickBot="1">
      <c r="A60" s="21"/>
      <c r="B60" s="18"/>
      <c r="C60" s="18"/>
      <c r="D60" s="18"/>
      <c r="E60" s="18"/>
      <c r="F60" s="18"/>
      <c r="G60" s="18"/>
      <c r="H60" s="18"/>
      <c r="I60" s="18"/>
      <c r="J60" s="18"/>
      <c r="K60" s="65">
        <f t="shared" si="3"/>
        <v>0</v>
      </c>
      <c r="L60" s="64">
        <f t="shared" si="4"/>
        <v>0</v>
      </c>
    </row>
    <row r="61" spans="1:12" ht="15.75" thickBot="1">
      <c r="A61" s="21"/>
      <c r="B61" s="18"/>
      <c r="C61" s="18"/>
      <c r="D61" s="18"/>
      <c r="E61" s="18"/>
      <c r="F61" s="18"/>
      <c r="G61" s="18"/>
      <c r="H61" s="18"/>
      <c r="I61" s="18"/>
      <c r="J61" s="18"/>
      <c r="K61" s="65">
        <f t="shared" si="3"/>
        <v>0</v>
      </c>
      <c r="L61" s="64">
        <f t="shared" si="4"/>
        <v>0</v>
      </c>
    </row>
    <row r="62" spans="1:12" ht="15.75" thickBot="1">
      <c r="A62" s="21"/>
      <c r="B62" s="18"/>
      <c r="C62" s="18"/>
      <c r="D62" s="18"/>
      <c r="E62" s="18"/>
      <c r="F62" s="18"/>
      <c r="G62" s="18"/>
      <c r="H62" s="18"/>
      <c r="I62" s="18"/>
      <c r="J62" s="18"/>
      <c r="K62" s="65">
        <f t="shared" si="3"/>
        <v>0</v>
      </c>
      <c r="L62" s="64">
        <f t="shared" si="4"/>
        <v>0</v>
      </c>
    </row>
    <row r="63" spans="1:12" ht="15.75" thickBot="1">
      <c r="A63" s="21"/>
      <c r="B63" s="18"/>
      <c r="C63" s="18"/>
      <c r="D63" s="18"/>
      <c r="E63" s="18"/>
      <c r="F63" s="18"/>
      <c r="G63" s="18"/>
      <c r="H63" s="18"/>
      <c r="I63" s="18"/>
      <c r="J63" s="18"/>
      <c r="K63" s="65">
        <f t="shared" si="3"/>
        <v>0</v>
      </c>
      <c r="L63" s="64">
        <f t="shared" si="4"/>
        <v>0</v>
      </c>
    </row>
    <row r="64" spans="1:12" ht="15.75" thickBot="1">
      <c r="A64" s="21"/>
      <c r="B64" s="18"/>
      <c r="C64" s="18"/>
      <c r="D64" s="18"/>
      <c r="E64" s="18"/>
      <c r="F64" s="18"/>
      <c r="G64" s="18"/>
      <c r="H64" s="18"/>
      <c r="I64" s="18"/>
      <c r="J64" s="18"/>
      <c r="K64" s="65">
        <f t="shared" si="3"/>
        <v>0</v>
      </c>
      <c r="L64" s="64">
        <f t="shared" si="4"/>
        <v>0</v>
      </c>
    </row>
    <row r="65" spans="1:12" ht="15.75" thickBot="1">
      <c r="A65" s="21"/>
      <c r="B65" s="18"/>
      <c r="C65" s="18"/>
      <c r="D65" s="18"/>
      <c r="E65" s="18"/>
      <c r="F65" s="18"/>
      <c r="G65" s="18"/>
      <c r="H65" s="18"/>
      <c r="I65" s="18"/>
      <c r="J65" s="18"/>
      <c r="K65" s="65">
        <f t="shared" si="3"/>
        <v>0</v>
      </c>
      <c r="L65" s="64">
        <f t="shared" si="4"/>
        <v>0</v>
      </c>
    </row>
    <row r="66" spans="1:12" ht="15.75" thickBot="1">
      <c r="A66" s="21"/>
      <c r="B66" s="18"/>
      <c r="C66" s="18"/>
      <c r="D66" s="18"/>
      <c r="E66" s="18"/>
      <c r="F66" s="18"/>
      <c r="G66" s="18"/>
      <c r="H66" s="18"/>
      <c r="I66" s="18"/>
      <c r="J66" s="18"/>
      <c r="K66" s="65">
        <f t="shared" si="3"/>
        <v>0</v>
      </c>
      <c r="L66" s="64">
        <f t="shared" si="4"/>
        <v>0</v>
      </c>
    </row>
    <row r="67" spans="1:12" ht="15.75" thickBot="1">
      <c r="A67" s="21"/>
      <c r="B67" s="18"/>
      <c r="C67" s="18"/>
      <c r="D67" s="18"/>
      <c r="E67" s="18"/>
      <c r="F67" s="18"/>
      <c r="G67" s="18"/>
      <c r="H67" s="18"/>
      <c r="I67" s="18"/>
      <c r="J67" s="18"/>
      <c r="K67" s="65">
        <f t="shared" si="3"/>
        <v>0</v>
      </c>
      <c r="L67" s="64">
        <f t="shared" si="4"/>
        <v>0</v>
      </c>
    </row>
    <row r="68" spans="1:12" ht="15.75" thickBot="1">
      <c r="A68" s="21"/>
      <c r="B68" s="18"/>
      <c r="C68" s="18"/>
      <c r="D68" s="18"/>
      <c r="E68" s="18"/>
      <c r="F68" s="18"/>
      <c r="G68" s="18"/>
      <c r="H68" s="18"/>
      <c r="I68" s="18"/>
      <c r="J68" s="18"/>
      <c r="K68" s="65">
        <f t="shared" si="3"/>
        <v>0</v>
      </c>
      <c r="L68" s="64">
        <f t="shared" si="4"/>
        <v>0</v>
      </c>
    </row>
    <row r="69" spans="1:12" ht="15.75" thickBot="1">
      <c r="A69" s="21"/>
      <c r="B69" s="18"/>
      <c r="C69" s="18"/>
      <c r="D69" s="18"/>
      <c r="E69" s="18"/>
      <c r="F69" s="18"/>
      <c r="G69" s="18"/>
      <c r="H69" s="18"/>
      <c r="I69" s="18"/>
      <c r="J69" s="18"/>
      <c r="K69" s="65">
        <f t="shared" si="3"/>
        <v>0</v>
      </c>
      <c r="L69" s="64">
        <f t="shared" si="4"/>
        <v>0</v>
      </c>
    </row>
    <row r="70" spans="1:12" ht="15.75" thickBot="1">
      <c r="A70" s="21"/>
      <c r="B70" s="18"/>
      <c r="C70" s="18"/>
      <c r="D70" s="18"/>
      <c r="E70" s="18"/>
      <c r="F70" s="18"/>
      <c r="G70" s="18"/>
      <c r="H70" s="18"/>
      <c r="I70" s="18"/>
      <c r="J70" s="18"/>
      <c r="K70" s="65">
        <f t="shared" si="3"/>
        <v>0</v>
      </c>
      <c r="L70" s="64">
        <f t="shared" si="4"/>
        <v>0</v>
      </c>
    </row>
    <row r="71" spans="1:12" ht="15.75" thickBot="1">
      <c r="A71" s="21"/>
      <c r="B71" s="18"/>
      <c r="C71" s="18"/>
      <c r="D71" s="18"/>
      <c r="E71" s="18"/>
      <c r="F71" s="18"/>
      <c r="G71" s="18"/>
      <c r="H71" s="18"/>
      <c r="I71" s="18"/>
      <c r="J71" s="18"/>
      <c r="K71" s="65">
        <f t="shared" si="3"/>
        <v>0</v>
      </c>
      <c r="L71" s="64">
        <f t="shared" si="4"/>
        <v>0</v>
      </c>
    </row>
    <row r="72" spans="1:12" ht="15.75" thickBot="1">
      <c r="A72" s="21"/>
      <c r="B72" s="18"/>
      <c r="C72" s="18"/>
      <c r="D72" s="18"/>
      <c r="E72" s="18"/>
      <c r="F72" s="18"/>
      <c r="G72" s="18"/>
      <c r="H72" s="18"/>
      <c r="I72" s="18"/>
      <c r="J72" s="18"/>
      <c r="K72" s="65">
        <f t="shared" si="3"/>
        <v>0</v>
      </c>
      <c r="L72" s="64">
        <f t="shared" si="4"/>
        <v>0</v>
      </c>
    </row>
    <row r="73" spans="1:12" ht="15.75" thickBot="1">
      <c r="A73" s="21"/>
      <c r="B73" s="18"/>
      <c r="C73" s="18"/>
      <c r="D73" s="18"/>
      <c r="E73" s="18"/>
      <c r="F73" s="18"/>
      <c r="G73" s="18"/>
      <c r="H73" s="18"/>
      <c r="I73" s="18"/>
      <c r="J73" s="18"/>
      <c r="K73" s="65">
        <f t="shared" si="3"/>
        <v>0</v>
      </c>
      <c r="L73" s="64">
        <f t="shared" si="4"/>
        <v>0</v>
      </c>
    </row>
    <row r="74" spans="1:12" ht="15.75" thickBot="1">
      <c r="A74" s="21"/>
      <c r="B74" s="18"/>
      <c r="C74" s="18"/>
      <c r="D74" s="18"/>
      <c r="E74" s="18"/>
      <c r="F74" s="18"/>
      <c r="G74" s="18"/>
      <c r="H74" s="18"/>
      <c r="I74" s="18"/>
      <c r="J74" s="18"/>
      <c r="K74" s="65">
        <f t="shared" si="3"/>
        <v>0</v>
      </c>
      <c r="L74" s="64">
        <f t="shared" si="4"/>
        <v>0</v>
      </c>
    </row>
    <row r="75" spans="1:12" ht="15.75" thickBot="1">
      <c r="A75" s="21"/>
      <c r="B75" s="18"/>
      <c r="C75" s="18"/>
      <c r="D75" s="18"/>
      <c r="E75" s="18"/>
      <c r="F75" s="18"/>
      <c r="G75" s="18"/>
      <c r="H75" s="18"/>
      <c r="I75" s="18"/>
      <c r="J75" s="18"/>
      <c r="K75" s="65">
        <f t="shared" si="3"/>
        <v>0</v>
      </c>
      <c r="L75" s="64">
        <f t="shared" si="4"/>
        <v>0</v>
      </c>
    </row>
    <row r="76" spans="1:12" ht="15.75" thickBot="1">
      <c r="A76" s="21"/>
      <c r="B76" s="18"/>
      <c r="C76" s="18"/>
      <c r="D76" s="18"/>
      <c r="E76" s="18"/>
      <c r="F76" s="18"/>
      <c r="G76" s="18"/>
      <c r="H76" s="18"/>
      <c r="I76" s="18"/>
      <c r="J76" s="18"/>
      <c r="K76" s="65">
        <f t="shared" si="3"/>
        <v>0</v>
      </c>
      <c r="L76" s="64">
        <f t="shared" si="4"/>
        <v>0</v>
      </c>
    </row>
    <row r="77" spans="1:12" ht="15.75" thickBot="1">
      <c r="A77" s="22"/>
      <c r="B77" s="23"/>
      <c r="C77" s="23"/>
      <c r="D77" s="23"/>
      <c r="E77" s="23"/>
      <c r="F77" s="25"/>
      <c r="G77" s="23"/>
      <c r="H77" s="25"/>
      <c r="I77" s="23"/>
      <c r="J77" s="25"/>
      <c r="K77" s="69">
        <f t="shared" si="3"/>
        <v>0</v>
      </c>
      <c r="L77" s="64">
        <f t="shared" si="4"/>
        <v>0</v>
      </c>
    </row>
    <row r="78" spans="1:12" ht="15.75" thickBot="1">
      <c r="D78" s="26" t="s">
        <v>109</v>
      </c>
      <c r="E78" s="27">
        <f>SUM(E47:E77)</f>
        <v>0</v>
      </c>
      <c r="F78" s="27">
        <f t="shared" ref="F78:L78" si="5">SUM(F47:F77)</f>
        <v>0</v>
      </c>
      <c r="G78" s="27">
        <f t="shared" si="5"/>
        <v>0</v>
      </c>
      <c r="H78" s="27">
        <f t="shared" si="5"/>
        <v>0</v>
      </c>
      <c r="I78" s="27">
        <f t="shared" si="5"/>
        <v>0</v>
      </c>
      <c r="J78" s="27">
        <f t="shared" si="5"/>
        <v>0</v>
      </c>
      <c r="K78" s="68">
        <f t="shared" si="5"/>
        <v>0</v>
      </c>
      <c r="L78" s="68">
        <f t="shared" si="5"/>
        <v>0</v>
      </c>
    </row>
    <row r="79" spans="1:12" ht="15.75" thickBot="1"/>
    <row r="80" spans="1:12">
      <c r="A80" s="227" t="s">
        <v>112</v>
      </c>
      <c r="B80" s="228"/>
      <c r="C80" s="228"/>
      <c r="D80" s="228"/>
      <c r="E80" s="228"/>
      <c r="F80" s="228"/>
      <c r="G80" s="228"/>
      <c r="H80" s="228"/>
      <c r="I80" s="228"/>
      <c r="J80" s="228"/>
      <c r="K80" s="228"/>
      <c r="L80" s="229"/>
    </row>
    <row r="81" spans="1:12">
      <c r="A81" s="81" t="s">
        <v>93</v>
      </c>
      <c r="B81" s="230" t="s">
        <v>94</v>
      </c>
      <c r="C81" s="231"/>
      <c r="D81" s="235"/>
      <c r="E81" s="236"/>
      <c r="F81" s="236"/>
      <c r="G81" s="236"/>
      <c r="H81" s="236"/>
      <c r="I81" s="236"/>
      <c r="J81" s="236"/>
      <c r="K81" s="236"/>
      <c r="L81" s="237"/>
    </row>
    <row r="82" spans="1:12" ht="60.75" thickBot="1">
      <c r="A82" s="79" t="s">
        <v>96</v>
      </c>
      <c r="B82" s="80" t="s">
        <v>97</v>
      </c>
      <c r="C82" s="80" t="s">
        <v>98</v>
      </c>
      <c r="D82" s="80" t="s">
        <v>99</v>
      </c>
      <c r="E82" s="80" t="s">
        <v>100</v>
      </c>
      <c r="F82" s="80" t="s">
        <v>101</v>
      </c>
      <c r="G82" s="80" t="s">
        <v>102</v>
      </c>
      <c r="H82" s="80" t="s">
        <v>101</v>
      </c>
      <c r="I82" s="80" t="s">
        <v>104</v>
      </c>
      <c r="J82" s="80" t="s">
        <v>101</v>
      </c>
      <c r="K82" s="77" t="s">
        <v>105</v>
      </c>
      <c r="L82" s="78" t="s">
        <v>106</v>
      </c>
    </row>
    <row r="83" spans="1:12" ht="15.75" thickBot="1">
      <c r="A83" s="19"/>
      <c r="B83" s="20"/>
      <c r="C83" s="24"/>
      <c r="D83" s="20"/>
      <c r="E83" s="20"/>
      <c r="F83" s="20"/>
      <c r="G83" s="20"/>
      <c r="H83" s="20"/>
      <c r="I83" s="20"/>
      <c r="J83" s="20"/>
      <c r="K83" s="72">
        <f t="shared" ref="K83:K113" si="6">E83*1.5+G83+I83*2/3</f>
        <v>0</v>
      </c>
      <c r="L83" s="64">
        <f t="shared" ref="L83:L113" si="7">IF(F83="non",0,E83*1.5)+IF(H83="non",0,G83*1)+IF(J83="non",0,I83*2/3)</f>
        <v>0</v>
      </c>
    </row>
    <row r="84" spans="1:12" ht="15.75" thickBot="1">
      <c r="A84" s="21"/>
      <c r="B84" s="18"/>
      <c r="C84" s="18"/>
      <c r="D84" s="18"/>
      <c r="E84" s="18"/>
      <c r="F84" s="18"/>
      <c r="G84" s="18"/>
      <c r="H84" s="18"/>
      <c r="I84" s="18"/>
      <c r="J84" s="18"/>
      <c r="K84" s="70">
        <f t="shared" si="6"/>
        <v>0</v>
      </c>
      <c r="L84" s="64">
        <f t="shared" si="7"/>
        <v>0</v>
      </c>
    </row>
    <row r="85" spans="1:12" ht="15.75" thickBot="1">
      <c r="A85" s="21"/>
      <c r="B85" s="18"/>
      <c r="C85" s="18"/>
      <c r="D85" s="18"/>
      <c r="E85" s="18"/>
      <c r="F85" s="18"/>
      <c r="G85" s="18"/>
      <c r="H85" s="18"/>
      <c r="I85" s="18"/>
      <c r="J85" s="18"/>
      <c r="K85" s="65">
        <f t="shared" si="6"/>
        <v>0</v>
      </c>
      <c r="L85" s="64">
        <f t="shared" si="7"/>
        <v>0</v>
      </c>
    </row>
    <row r="86" spans="1:12" ht="15.75" thickBot="1">
      <c r="A86" s="21"/>
      <c r="B86" s="18"/>
      <c r="C86" s="18"/>
      <c r="D86" s="18"/>
      <c r="E86" s="18"/>
      <c r="F86" s="18"/>
      <c r="G86" s="18"/>
      <c r="H86" s="18"/>
      <c r="I86" s="18"/>
      <c r="J86" s="18"/>
      <c r="K86" s="65">
        <f t="shared" si="6"/>
        <v>0</v>
      </c>
      <c r="L86" s="64">
        <f t="shared" si="7"/>
        <v>0</v>
      </c>
    </row>
    <row r="87" spans="1:12" ht="15.75" thickBot="1">
      <c r="A87" s="21"/>
      <c r="B87" s="18"/>
      <c r="C87" s="18"/>
      <c r="D87" s="18"/>
      <c r="E87" s="18"/>
      <c r="F87" s="18"/>
      <c r="G87" s="18"/>
      <c r="H87" s="18"/>
      <c r="I87" s="18"/>
      <c r="J87" s="18"/>
      <c r="K87" s="65">
        <f t="shared" si="6"/>
        <v>0</v>
      </c>
      <c r="L87" s="64">
        <f t="shared" si="7"/>
        <v>0</v>
      </c>
    </row>
    <row r="88" spans="1:12" ht="15.75" thickBot="1">
      <c r="A88" s="21"/>
      <c r="B88" s="18"/>
      <c r="C88" s="18"/>
      <c r="D88" s="18"/>
      <c r="E88" s="18"/>
      <c r="F88" s="18"/>
      <c r="G88" s="18"/>
      <c r="H88" s="18"/>
      <c r="I88" s="18"/>
      <c r="J88" s="18"/>
      <c r="K88" s="65">
        <f t="shared" si="6"/>
        <v>0</v>
      </c>
      <c r="L88" s="64">
        <f t="shared" si="7"/>
        <v>0</v>
      </c>
    </row>
    <row r="89" spans="1:12" ht="15.75" thickBot="1">
      <c r="A89" s="21"/>
      <c r="B89" s="18"/>
      <c r="C89" s="18"/>
      <c r="D89" s="18"/>
      <c r="E89" s="18"/>
      <c r="F89" s="18"/>
      <c r="G89" s="18"/>
      <c r="H89" s="18"/>
      <c r="I89" s="18"/>
      <c r="J89" s="18"/>
      <c r="K89" s="65">
        <f t="shared" si="6"/>
        <v>0</v>
      </c>
      <c r="L89" s="64">
        <f t="shared" si="7"/>
        <v>0</v>
      </c>
    </row>
    <row r="90" spans="1:12" ht="15.75" thickBot="1">
      <c r="A90" s="21"/>
      <c r="B90" s="18"/>
      <c r="C90" s="18"/>
      <c r="D90" s="18"/>
      <c r="E90" s="18"/>
      <c r="F90" s="18"/>
      <c r="G90" s="18"/>
      <c r="H90" s="18"/>
      <c r="I90" s="18"/>
      <c r="J90" s="18"/>
      <c r="K90" s="65">
        <f t="shared" si="6"/>
        <v>0</v>
      </c>
      <c r="L90" s="64">
        <f t="shared" si="7"/>
        <v>0</v>
      </c>
    </row>
    <row r="91" spans="1:12" ht="15.75" thickBot="1">
      <c r="A91" s="21"/>
      <c r="B91" s="18"/>
      <c r="C91" s="18"/>
      <c r="D91" s="18"/>
      <c r="E91" s="18"/>
      <c r="F91" s="18"/>
      <c r="G91" s="18"/>
      <c r="H91" s="18"/>
      <c r="I91" s="18"/>
      <c r="J91" s="18"/>
      <c r="K91" s="65">
        <f t="shared" si="6"/>
        <v>0</v>
      </c>
      <c r="L91" s="64">
        <f t="shared" si="7"/>
        <v>0</v>
      </c>
    </row>
    <row r="92" spans="1:12" ht="15.75" thickBot="1">
      <c r="A92" s="21"/>
      <c r="B92" s="18"/>
      <c r="C92" s="18"/>
      <c r="D92" s="18"/>
      <c r="E92" s="18"/>
      <c r="F92" s="18"/>
      <c r="G92" s="18"/>
      <c r="H92" s="18"/>
      <c r="I92" s="18"/>
      <c r="J92" s="18"/>
      <c r="K92" s="65">
        <f t="shared" si="6"/>
        <v>0</v>
      </c>
      <c r="L92" s="64">
        <f t="shared" si="7"/>
        <v>0</v>
      </c>
    </row>
    <row r="93" spans="1:12" ht="15.75" thickBot="1">
      <c r="A93" s="21"/>
      <c r="B93" s="18"/>
      <c r="C93" s="18"/>
      <c r="D93" s="18"/>
      <c r="E93" s="18"/>
      <c r="F93" s="18"/>
      <c r="G93" s="18"/>
      <c r="H93" s="18"/>
      <c r="I93" s="18"/>
      <c r="J93" s="18"/>
      <c r="K93" s="65">
        <f t="shared" si="6"/>
        <v>0</v>
      </c>
      <c r="L93" s="64">
        <f t="shared" si="7"/>
        <v>0</v>
      </c>
    </row>
    <row r="94" spans="1:12" ht="15.75" thickBot="1">
      <c r="A94" s="21"/>
      <c r="B94" s="18"/>
      <c r="C94" s="18"/>
      <c r="D94" s="18"/>
      <c r="E94" s="18"/>
      <c r="F94" s="18"/>
      <c r="G94" s="18"/>
      <c r="H94" s="18"/>
      <c r="I94" s="18"/>
      <c r="J94" s="18"/>
      <c r="K94" s="65">
        <f t="shared" si="6"/>
        <v>0</v>
      </c>
      <c r="L94" s="64">
        <f t="shared" si="7"/>
        <v>0</v>
      </c>
    </row>
    <row r="95" spans="1:12" ht="15.75" thickBot="1">
      <c r="A95" s="21"/>
      <c r="B95" s="18"/>
      <c r="C95" s="18"/>
      <c r="D95" s="18"/>
      <c r="E95" s="18"/>
      <c r="F95" s="18"/>
      <c r="G95" s="18"/>
      <c r="H95" s="18"/>
      <c r="I95" s="18"/>
      <c r="J95" s="18"/>
      <c r="K95" s="65">
        <f t="shared" si="6"/>
        <v>0</v>
      </c>
      <c r="L95" s="64">
        <f t="shared" si="7"/>
        <v>0</v>
      </c>
    </row>
    <row r="96" spans="1:12" ht="15.75" thickBot="1">
      <c r="A96" s="21"/>
      <c r="B96" s="18"/>
      <c r="C96" s="18"/>
      <c r="D96" s="18"/>
      <c r="E96" s="18"/>
      <c r="F96" s="18"/>
      <c r="G96" s="18"/>
      <c r="H96" s="18"/>
      <c r="I96" s="18"/>
      <c r="J96" s="18"/>
      <c r="K96" s="65">
        <f t="shared" si="6"/>
        <v>0</v>
      </c>
      <c r="L96" s="64">
        <f t="shared" si="7"/>
        <v>0</v>
      </c>
    </row>
    <row r="97" spans="1:12" ht="15.75" thickBot="1">
      <c r="A97" s="21"/>
      <c r="B97" s="18"/>
      <c r="C97" s="18"/>
      <c r="D97" s="18"/>
      <c r="E97" s="18"/>
      <c r="F97" s="18"/>
      <c r="G97" s="18"/>
      <c r="H97" s="18"/>
      <c r="I97" s="18"/>
      <c r="J97" s="18"/>
      <c r="K97" s="65">
        <f t="shared" si="6"/>
        <v>0</v>
      </c>
      <c r="L97" s="64">
        <f t="shared" si="7"/>
        <v>0</v>
      </c>
    </row>
    <row r="98" spans="1:12" ht="15.75" thickBot="1">
      <c r="A98" s="21"/>
      <c r="B98" s="18"/>
      <c r="C98" s="18"/>
      <c r="D98" s="18"/>
      <c r="E98" s="18"/>
      <c r="F98" s="18"/>
      <c r="G98" s="18"/>
      <c r="H98" s="18"/>
      <c r="I98" s="18"/>
      <c r="J98" s="18"/>
      <c r="K98" s="65">
        <f t="shared" si="6"/>
        <v>0</v>
      </c>
      <c r="L98" s="64">
        <f t="shared" si="7"/>
        <v>0</v>
      </c>
    </row>
    <row r="99" spans="1:12" ht="15.75" thickBot="1">
      <c r="A99" s="21"/>
      <c r="B99" s="18"/>
      <c r="C99" s="18"/>
      <c r="D99" s="18"/>
      <c r="E99" s="18"/>
      <c r="F99" s="18"/>
      <c r="G99" s="18"/>
      <c r="H99" s="18"/>
      <c r="I99" s="18"/>
      <c r="J99" s="18"/>
      <c r="K99" s="65">
        <f t="shared" si="6"/>
        <v>0</v>
      </c>
      <c r="L99" s="64">
        <f t="shared" si="7"/>
        <v>0</v>
      </c>
    </row>
    <row r="100" spans="1:12" ht="15.75" thickBot="1">
      <c r="A100" s="21"/>
      <c r="B100" s="18"/>
      <c r="C100" s="18"/>
      <c r="D100" s="18"/>
      <c r="E100" s="18"/>
      <c r="F100" s="18"/>
      <c r="G100" s="18"/>
      <c r="H100" s="18"/>
      <c r="I100" s="18"/>
      <c r="J100" s="18"/>
      <c r="K100" s="65">
        <f t="shared" si="6"/>
        <v>0</v>
      </c>
      <c r="L100" s="64">
        <f t="shared" si="7"/>
        <v>0</v>
      </c>
    </row>
    <row r="101" spans="1:12" ht="15.75" thickBot="1">
      <c r="A101" s="21"/>
      <c r="B101" s="18"/>
      <c r="C101" s="18"/>
      <c r="D101" s="18"/>
      <c r="E101" s="18"/>
      <c r="F101" s="18"/>
      <c r="G101" s="18"/>
      <c r="H101" s="18"/>
      <c r="I101" s="18"/>
      <c r="J101" s="18"/>
      <c r="K101" s="65">
        <f t="shared" si="6"/>
        <v>0</v>
      </c>
      <c r="L101" s="64">
        <f t="shared" si="7"/>
        <v>0</v>
      </c>
    </row>
    <row r="102" spans="1:12" ht="15.75" thickBot="1">
      <c r="A102" s="21"/>
      <c r="B102" s="18"/>
      <c r="C102" s="18"/>
      <c r="D102" s="18"/>
      <c r="E102" s="18"/>
      <c r="F102" s="18"/>
      <c r="G102" s="18"/>
      <c r="H102" s="18"/>
      <c r="I102" s="18"/>
      <c r="J102" s="18"/>
      <c r="K102" s="65">
        <f t="shared" si="6"/>
        <v>0</v>
      </c>
      <c r="L102" s="64">
        <f t="shared" si="7"/>
        <v>0</v>
      </c>
    </row>
    <row r="103" spans="1:12" ht="15.75" thickBot="1">
      <c r="A103" s="21"/>
      <c r="B103" s="18"/>
      <c r="C103" s="18"/>
      <c r="D103" s="18"/>
      <c r="E103" s="18"/>
      <c r="F103" s="18"/>
      <c r="G103" s="18"/>
      <c r="H103" s="18"/>
      <c r="I103" s="18"/>
      <c r="J103" s="18"/>
      <c r="K103" s="65">
        <f t="shared" si="6"/>
        <v>0</v>
      </c>
      <c r="L103" s="64">
        <f t="shared" si="7"/>
        <v>0</v>
      </c>
    </row>
    <row r="104" spans="1:12" ht="15.75" thickBot="1">
      <c r="A104" s="21"/>
      <c r="B104" s="18"/>
      <c r="C104" s="18"/>
      <c r="D104" s="18"/>
      <c r="E104" s="18"/>
      <c r="F104" s="18"/>
      <c r="G104" s="18"/>
      <c r="H104" s="18"/>
      <c r="I104" s="18"/>
      <c r="J104" s="18"/>
      <c r="K104" s="65">
        <f t="shared" si="6"/>
        <v>0</v>
      </c>
      <c r="L104" s="64">
        <f t="shared" si="7"/>
        <v>0</v>
      </c>
    </row>
    <row r="105" spans="1:12" ht="15.75" thickBot="1">
      <c r="A105" s="21"/>
      <c r="B105" s="18"/>
      <c r="C105" s="18"/>
      <c r="D105" s="18"/>
      <c r="E105" s="18"/>
      <c r="F105" s="18"/>
      <c r="G105" s="18"/>
      <c r="H105" s="18"/>
      <c r="I105" s="18"/>
      <c r="J105" s="18"/>
      <c r="K105" s="65">
        <f t="shared" si="6"/>
        <v>0</v>
      </c>
      <c r="L105" s="64">
        <f t="shared" si="7"/>
        <v>0</v>
      </c>
    </row>
    <row r="106" spans="1:12" ht="15.75" thickBot="1">
      <c r="A106" s="21"/>
      <c r="B106" s="18"/>
      <c r="C106" s="18"/>
      <c r="D106" s="18"/>
      <c r="E106" s="18"/>
      <c r="F106" s="18"/>
      <c r="G106" s="18"/>
      <c r="H106" s="18"/>
      <c r="I106" s="18"/>
      <c r="J106" s="18"/>
      <c r="K106" s="65">
        <f t="shared" si="6"/>
        <v>0</v>
      </c>
      <c r="L106" s="64">
        <f t="shared" si="7"/>
        <v>0</v>
      </c>
    </row>
    <row r="107" spans="1:12" ht="15.75" thickBot="1">
      <c r="A107" s="21"/>
      <c r="B107" s="18"/>
      <c r="C107" s="18"/>
      <c r="D107" s="18"/>
      <c r="E107" s="18"/>
      <c r="F107" s="18"/>
      <c r="G107" s="18"/>
      <c r="H107" s="18"/>
      <c r="I107" s="18"/>
      <c r="J107" s="18"/>
      <c r="K107" s="65">
        <f t="shared" si="6"/>
        <v>0</v>
      </c>
      <c r="L107" s="64">
        <f t="shared" si="7"/>
        <v>0</v>
      </c>
    </row>
    <row r="108" spans="1:12" ht="15.75" thickBot="1">
      <c r="A108" s="21"/>
      <c r="B108" s="18"/>
      <c r="C108" s="18"/>
      <c r="D108" s="18"/>
      <c r="E108" s="18"/>
      <c r="F108" s="18"/>
      <c r="G108" s="18"/>
      <c r="H108" s="18"/>
      <c r="I108" s="18"/>
      <c r="J108" s="18"/>
      <c r="K108" s="65">
        <f t="shared" si="6"/>
        <v>0</v>
      </c>
      <c r="L108" s="64">
        <f t="shared" si="7"/>
        <v>0</v>
      </c>
    </row>
    <row r="109" spans="1:12" ht="15.75" thickBot="1">
      <c r="A109" s="21"/>
      <c r="B109" s="18"/>
      <c r="C109" s="18"/>
      <c r="D109" s="18"/>
      <c r="E109" s="18"/>
      <c r="F109" s="18"/>
      <c r="G109" s="18"/>
      <c r="H109" s="18"/>
      <c r="I109" s="18"/>
      <c r="J109" s="18"/>
      <c r="K109" s="65">
        <f t="shared" si="6"/>
        <v>0</v>
      </c>
      <c r="L109" s="64">
        <f t="shared" si="7"/>
        <v>0</v>
      </c>
    </row>
    <row r="110" spans="1:12" ht="15.75" thickBot="1">
      <c r="A110" s="21"/>
      <c r="B110" s="18"/>
      <c r="C110" s="18"/>
      <c r="D110" s="18"/>
      <c r="E110" s="18"/>
      <c r="F110" s="18"/>
      <c r="G110" s="18"/>
      <c r="H110" s="18"/>
      <c r="I110" s="18"/>
      <c r="J110" s="18"/>
      <c r="K110" s="65">
        <f t="shared" si="6"/>
        <v>0</v>
      </c>
      <c r="L110" s="64">
        <f t="shared" si="7"/>
        <v>0</v>
      </c>
    </row>
    <row r="111" spans="1:12" ht="15.75" thickBot="1">
      <c r="A111" s="21"/>
      <c r="B111" s="18"/>
      <c r="C111" s="18"/>
      <c r="D111" s="18"/>
      <c r="E111" s="18"/>
      <c r="F111" s="18"/>
      <c r="G111" s="18"/>
      <c r="H111" s="18"/>
      <c r="I111" s="18"/>
      <c r="J111" s="18"/>
      <c r="K111" s="65">
        <f t="shared" si="6"/>
        <v>0</v>
      </c>
      <c r="L111" s="64">
        <f t="shared" si="7"/>
        <v>0</v>
      </c>
    </row>
    <row r="112" spans="1:12" ht="15.75" thickBot="1">
      <c r="A112" s="21"/>
      <c r="B112" s="18"/>
      <c r="C112" s="18"/>
      <c r="D112" s="18"/>
      <c r="E112" s="18"/>
      <c r="F112" s="18"/>
      <c r="G112" s="18"/>
      <c r="H112" s="18"/>
      <c r="I112" s="18"/>
      <c r="J112" s="18"/>
      <c r="K112" s="65">
        <f t="shared" si="6"/>
        <v>0</v>
      </c>
      <c r="L112" s="64">
        <f t="shared" si="7"/>
        <v>0</v>
      </c>
    </row>
    <row r="113" spans="1:12" ht="15.75" thickBot="1">
      <c r="A113" s="22"/>
      <c r="B113" s="23"/>
      <c r="C113" s="23"/>
      <c r="D113" s="23"/>
      <c r="E113" s="23"/>
      <c r="F113" s="25"/>
      <c r="G113" s="23"/>
      <c r="H113" s="25"/>
      <c r="I113" s="23"/>
      <c r="J113" s="25"/>
      <c r="K113" s="69">
        <f t="shared" si="6"/>
        <v>0</v>
      </c>
      <c r="L113" s="64">
        <f t="shared" si="7"/>
        <v>0</v>
      </c>
    </row>
    <row r="114" spans="1:12" ht="15.75" thickBot="1">
      <c r="D114" s="26" t="s">
        <v>109</v>
      </c>
      <c r="E114" s="27">
        <f>SUM(E83:E113)</f>
        <v>0</v>
      </c>
      <c r="F114" s="27">
        <f t="shared" ref="F114:L114" si="8">SUM(F83:F113)</f>
        <v>0</v>
      </c>
      <c r="G114" s="27">
        <f t="shared" si="8"/>
        <v>0</v>
      </c>
      <c r="H114" s="27">
        <f t="shared" si="8"/>
        <v>0</v>
      </c>
      <c r="I114" s="27">
        <f t="shared" si="8"/>
        <v>0</v>
      </c>
      <c r="J114" s="27">
        <f t="shared" si="8"/>
        <v>0</v>
      </c>
      <c r="K114" s="68">
        <f t="shared" si="8"/>
        <v>0</v>
      </c>
      <c r="L114" s="68">
        <f t="shared" si="8"/>
        <v>0</v>
      </c>
    </row>
    <row r="115" spans="1:12" ht="15.75" thickBot="1"/>
    <row r="116" spans="1:12" ht="15.75" thickBot="1">
      <c r="D116" s="59" t="s">
        <v>113</v>
      </c>
      <c r="E116" s="60">
        <f>E114+E78+E42+E6</f>
        <v>8</v>
      </c>
      <c r="F116" s="60">
        <f t="shared" ref="F116:L116" si="9">F114+F78+F42+F6</f>
        <v>0</v>
      </c>
      <c r="G116" s="60">
        <f t="shared" si="9"/>
        <v>0</v>
      </c>
      <c r="H116" s="60">
        <f t="shared" si="9"/>
        <v>0</v>
      </c>
      <c r="I116" s="60">
        <f t="shared" si="9"/>
        <v>0</v>
      </c>
      <c r="J116" s="60">
        <f t="shared" si="9"/>
        <v>0</v>
      </c>
      <c r="K116" s="61">
        <f t="shared" si="9"/>
        <v>12</v>
      </c>
      <c r="L116" s="62">
        <f t="shared" si="9"/>
        <v>12</v>
      </c>
    </row>
  </sheetData>
  <mergeCells count="13">
    <mergeCell ref="B81:C81"/>
    <mergeCell ref="D81:L81"/>
    <mergeCell ref="A8:L8"/>
    <mergeCell ref="A44:L44"/>
    <mergeCell ref="A80:L80"/>
    <mergeCell ref="B45:C45"/>
    <mergeCell ref="D45:L45"/>
    <mergeCell ref="A1:L1"/>
    <mergeCell ref="A2:L2"/>
    <mergeCell ref="B3:C3"/>
    <mergeCell ref="D3:L3"/>
    <mergeCell ref="B9:C9"/>
    <mergeCell ref="D9:L9"/>
  </mergeCells>
  <dataValidations count="1">
    <dataValidation type="list" allowBlank="1" showInputMessage="1" showErrorMessage="1" sqref="F11:F41 H11:H41 J11:J41 F47:F77 H47:H77 J47:J77 F83:F113 H83:H113 J83:J113 J5 H5 F5" xr:uid="{00000000-0002-0000-0500-000000000000}">
      <formula1>"OUI, NON"</formula1>
    </dataValidation>
  </dataValidations>
  <pageMargins left="0.70866141732283472" right="0.70866141732283472" top="0.74803149606299213" bottom="0.74803149606299213" header="0.31496062992125984" footer="0.31496062992125984"/>
  <pageSetup paperSize="9" scale="50" orientation="landscape" r:id="rId1"/>
  <colBreaks count="1" manualBreakCount="1">
    <brk id="12" max="1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N26"/>
  <sheetViews>
    <sheetView view="pageBreakPreview" zoomScale="60" zoomScaleNormal="100" workbookViewId="0">
      <selection activeCell="A20" sqref="A20:K20"/>
    </sheetView>
  </sheetViews>
  <sheetFormatPr defaultColWidth="11.42578125" defaultRowHeight="15"/>
  <cols>
    <col min="2" max="2" width="17.140625" customWidth="1"/>
    <col min="4" max="4" width="13.42578125" customWidth="1"/>
    <col min="5" max="5" width="18.28515625" customWidth="1"/>
    <col min="6" max="6" width="10.140625" customWidth="1"/>
  </cols>
  <sheetData>
    <row r="1" spans="1:14" ht="26.25">
      <c r="A1" s="238" t="s">
        <v>114</v>
      </c>
      <c r="B1" s="238"/>
      <c r="C1" s="238"/>
      <c r="D1" s="238"/>
      <c r="E1" s="238"/>
      <c r="F1" s="238"/>
      <c r="G1" s="238"/>
      <c r="H1" s="238"/>
      <c r="I1" s="238"/>
      <c r="J1" s="238"/>
      <c r="K1" s="238"/>
      <c r="L1" s="238"/>
    </row>
    <row r="2" spans="1:14" ht="15.75">
      <c r="A2" s="86" t="s">
        <v>115</v>
      </c>
      <c r="C2" s="260" t="str">
        <f>'1. NOTE PRESENTATION'!B3</f>
        <v>AEU de Radio-Anatomie Dento-Maxillaire</v>
      </c>
      <c r="D2" s="261"/>
      <c r="E2" s="261"/>
      <c r="F2" s="261"/>
      <c r="G2" s="261"/>
      <c r="H2" s="261"/>
      <c r="I2" s="261"/>
      <c r="J2" s="261"/>
      <c r="K2" s="261"/>
      <c r="L2" s="262"/>
    </row>
    <row r="3" spans="1:14" ht="15.75">
      <c r="A3" s="87" t="s">
        <v>116</v>
      </c>
      <c r="D3" s="263" t="s">
        <v>117</v>
      </c>
      <c r="E3" s="264"/>
      <c r="F3" s="264"/>
      <c r="G3" s="264"/>
      <c r="H3" s="264"/>
      <c r="I3" s="265"/>
    </row>
    <row r="4" spans="1:14" ht="15.75">
      <c r="A4" s="87" t="s">
        <v>118</v>
      </c>
      <c r="D4" s="98" t="str">
        <f>'1. NOTE PRESENTATION'!B10</f>
        <v>Doctorat</v>
      </c>
    </row>
    <row r="5" spans="1:14" ht="15.75" thickBot="1"/>
    <row r="6" spans="1:14" ht="21.75" thickBot="1">
      <c r="A6" s="266" t="s">
        <v>119</v>
      </c>
      <c r="B6" s="267"/>
      <c r="C6" s="267"/>
      <c r="D6" s="267"/>
      <c r="E6" s="268"/>
      <c r="G6" s="269" t="s">
        <v>120</v>
      </c>
      <c r="H6" s="270"/>
      <c r="I6" s="270"/>
      <c r="J6" s="270"/>
      <c r="K6" s="270"/>
      <c r="L6" s="271"/>
    </row>
    <row r="8" spans="1:14" ht="15.75">
      <c r="C8" s="88" t="s">
        <v>121</v>
      </c>
      <c r="D8" s="88" t="s">
        <v>122</v>
      </c>
      <c r="E8" s="88" t="s">
        <v>123</v>
      </c>
      <c r="G8" s="272" t="s">
        <v>124</v>
      </c>
      <c r="H8" s="272"/>
      <c r="I8" s="272"/>
      <c r="J8" s="88" t="s">
        <v>121</v>
      </c>
      <c r="K8" s="272" t="s">
        <v>125</v>
      </c>
      <c r="L8" s="272"/>
    </row>
    <row r="9" spans="1:14">
      <c r="A9" s="257" t="s">
        <v>126</v>
      </c>
      <c r="B9" s="239"/>
      <c r="C9" s="83">
        <v>8</v>
      </c>
      <c r="D9" s="84">
        <v>447</v>
      </c>
      <c r="E9" s="89">
        <f>C9*D9</f>
        <v>3576</v>
      </c>
      <c r="G9" s="244" t="s">
        <v>127</v>
      </c>
      <c r="H9" s="245"/>
      <c r="I9" s="246"/>
      <c r="J9" s="90"/>
      <c r="K9" s="241">
        <v>570</v>
      </c>
      <c r="L9" s="242"/>
    </row>
    <row r="10" spans="1:14">
      <c r="A10" s="239" t="s">
        <v>128</v>
      </c>
      <c r="B10" s="240"/>
      <c r="C10" s="83">
        <v>2</v>
      </c>
      <c r="D10" s="84">
        <v>257</v>
      </c>
      <c r="E10" s="89">
        <f t="shared" ref="E10:E12" si="0">C10*D10</f>
        <v>514</v>
      </c>
      <c r="G10" s="244" t="s">
        <v>129</v>
      </c>
      <c r="H10" s="245"/>
      <c r="I10" s="246"/>
      <c r="J10" s="90"/>
      <c r="K10" s="241">
        <v>1760</v>
      </c>
      <c r="L10" s="242"/>
      <c r="M10" s="109"/>
      <c r="N10" s="109"/>
    </row>
    <row r="11" spans="1:14">
      <c r="A11" s="239" t="s">
        <v>130</v>
      </c>
      <c r="B11" s="240"/>
      <c r="C11" s="83"/>
      <c r="D11" s="84"/>
      <c r="E11" s="89">
        <f t="shared" si="0"/>
        <v>0</v>
      </c>
      <c r="G11" s="244" t="s">
        <v>131</v>
      </c>
      <c r="H11" s="245"/>
      <c r="I11" s="246"/>
      <c r="J11" s="90"/>
      <c r="K11" s="247"/>
      <c r="L11" s="248"/>
    </row>
    <row r="12" spans="1:14">
      <c r="A12" s="239" t="s">
        <v>132</v>
      </c>
      <c r="B12" s="240"/>
      <c r="C12" s="83"/>
      <c r="D12" s="84"/>
      <c r="E12" s="89">
        <f t="shared" si="0"/>
        <v>0</v>
      </c>
      <c r="G12" s="244" t="s">
        <v>133</v>
      </c>
      <c r="H12" s="245"/>
      <c r="I12" s="246"/>
      <c r="J12" s="90"/>
      <c r="K12" s="247">
        <v>120</v>
      </c>
      <c r="L12" s="248"/>
    </row>
    <row r="13" spans="1:14">
      <c r="A13" s="257"/>
      <c r="B13" s="239"/>
      <c r="C13" s="83"/>
      <c r="D13" s="84"/>
      <c r="E13" s="89">
        <f>C13*D13</f>
        <v>0</v>
      </c>
      <c r="G13" s="244" t="s">
        <v>134</v>
      </c>
      <c r="H13" s="245"/>
      <c r="I13" s="246"/>
      <c r="J13" s="90"/>
      <c r="K13" s="247"/>
      <c r="L13" s="248"/>
    </row>
    <row r="14" spans="1:14">
      <c r="A14" s="257" t="s">
        <v>135</v>
      </c>
      <c r="B14" s="239"/>
      <c r="C14" s="18"/>
      <c r="D14" s="18"/>
      <c r="E14" s="84"/>
      <c r="G14" s="95" t="s">
        <v>136</v>
      </c>
      <c r="H14" s="95"/>
      <c r="I14" s="95"/>
      <c r="J14" s="99">
        <f>'5. MAQUETTE'!L116</f>
        <v>12</v>
      </c>
      <c r="K14" s="241">
        <f>J14*51.39</f>
        <v>616.68000000000006</v>
      </c>
      <c r="L14" s="242"/>
    </row>
    <row r="15" spans="1:14" ht="21">
      <c r="A15" s="249" t="s">
        <v>123</v>
      </c>
      <c r="B15" s="251"/>
      <c r="C15" s="91">
        <f>SUM(C9:C14)</f>
        <v>10</v>
      </c>
      <c r="E15" s="92">
        <f>SUM(E9:E14)</f>
        <v>4090</v>
      </c>
      <c r="G15" s="249" t="s">
        <v>123</v>
      </c>
      <c r="H15" s="250"/>
      <c r="I15" s="251"/>
      <c r="J15" s="18"/>
      <c r="K15" s="252">
        <f>SUM(K9:K14)</f>
        <v>3066.6800000000003</v>
      </c>
      <c r="L15" s="253"/>
    </row>
    <row r="17" spans="1:12" ht="15.75">
      <c r="A17" s="93" t="s">
        <v>137</v>
      </c>
      <c r="E17" s="94">
        <v>57</v>
      </c>
    </row>
    <row r="18" spans="1:12" ht="15.75">
      <c r="A18" s="93"/>
      <c r="E18" s="101"/>
    </row>
    <row r="19" spans="1:12" ht="15.75">
      <c r="A19" s="243" t="s">
        <v>138</v>
      </c>
      <c r="B19" s="243"/>
      <c r="C19" s="243"/>
      <c r="D19" s="243"/>
      <c r="E19" s="101"/>
      <c r="F19" s="100"/>
      <c r="G19" s="100"/>
      <c r="H19" s="100"/>
      <c r="I19" s="100"/>
      <c r="J19" s="100"/>
      <c r="K19" s="100"/>
      <c r="L19" s="100"/>
    </row>
    <row r="20" spans="1:12" ht="15.75" customHeight="1">
      <c r="A20" s="258" t="s">
        <v>139</v>
      </c>
      <c r="B20" s="259"/>
      <c r="C20" s="259"/>
      <c r="D20" s="259"/>
      <c r="E20" s="259"/>
      <c r="F20" s="259"/>
      <c r="G20" s="259"/>
      <c r="H20" s="259"/>
      <c r="I20" s="259"/>
      <c r="J20" s="259"/>
      <c r="K20" s="259"/>
      <c r="L20" s="103"/>
    </row>
    <row r="21" spans="1:12" ht="15.75" customHeight="1">
      <c r="A21" s="104"/>
      <c r="B21" s="102"/>
      <c r="C21" s="102"/>
      <c r="D21" s="102"/>
      <c r="E21" s="102"/>
      <c r="F21" s="102"/>
      <c r="G21" s="102"/>
      <c r="H21" s="102"/>
      <c r="I21" s="102"/>
      <c r="J21" s="102"/>
      <c r="K21" s="102"/>
      <c r="L21" s="105"/>
    </row>
    <row r="22" spans="1:12" ht="15.75" customHeight="1">
      <c r="A22" s="106"/>
      <c r="B22" s="107"/>
      <c r="C22" s="107"/>
      <c r="D22" s="107"/>
      <c r="E22" s="107"/>
      <c r="F22" s="107"/>
      <c r="G22" s="107"/>
      <c r="H22" s="107"/>
      <c r="I22" s="107"/>
      <c r="J22" s="107"/>
      <c r="K22" s="107"/>
      <c r="L22" s="108"/>
    </row>
    <row r="24" spans="1:12" ht="26.25">
      <c r="A24" s="96" t="s">
        <v>140</v>
      </c>
      <c r="G24" s="254">
        <f>E15-K15</f>
        <v>1023.3199999999997</v>
      </c>
      <c r="H24" s="255"/>
      <c r="I24" s="255"/>
      <c r="J24" s="256"/>
    </row>
    <row r="26" spans="1:12" ht="21">
      <c r="A26" s="97" t="s">
        <v>141</v>
      </c>
      <c r="F26" s="241">
        <v>1760</v>
      </c>
      <c r="G26" s="242"/>
      <c r="H26" s="125" t="s">
        <v>142</v>
      </c>
    </row>
  </sheetData>
  <mergeCells count="31">
    <mergeCell ref="A20:K2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0866141732283472" right="0.70866141732283472" top="0.74803149606299213" bottom="0.74803149606299213" header="0.31496062992125984" footer="0.31496062992125984"/>
  <pageSetup paperSize="9" scale="70" orientation="landscape" r:id="rId1"/>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4" sqref="F14"/>
    </sheetView>
  </sheetViews>
  <sheetFormatPr defaultColWidth="11.42578125" defaultRowHeight="15"/>
  <cols>
    <col min="1" max="1" width="62.7109375" customWidth="1"/>
    <col min="2" max="2" width="20.5703125" customWidth="1"/>
    <col min="3" max="3" width="16.85546875" customWidth="1"/>
    <col min="6" max="6" width="13" customWidth="1"/>
  </cols>
  <sheetData>
    <row r="1" spans="1:11" ht="18.75">
      <c r="A1" s="280" t="s">
        <v>143</v>
      </c>
      <c r="B1" s="280"/>
      <c r="C1" s="280"/>
      <c r="D1" s="280"/>
      <c r="E1" s="280"/>
      <c r="F1" s="280"/>
      <c r="G1" s="280"/>
      <c r="H1" s="280"/>
      <c r="I1" s="280"/>
      <c r="J1" s="280"/>
      <c r="K1" s="280"/>
    </row>
    <row r="2" spans="1:11" ht="30" customHeight="1">
      <c r="A2" s="278" t="s">
        <v>144</v>
      </c>
      <c r="B2" s="278"/>
      <c r="C2" s="278"/>
      <c r="D2" s="278"/>
      <c r="E2" s="278"/>
      <c r="F2" s="278"/>
      <c r="G2" s="278"/>
      <c r="H2" s="278"/>
      <c r="I2" s="278"/>
      <c r="J2" s="278"/>
      <c r="K2" s="278"/>
    </row>
    <row r="3" spans="1:11" ht="15.75">
      <c r="A3" s="55" t="s">
        <v>145</v>
      </c>
      <c r="B3" s="15"/>
      <c r="C3" s="277" t="s">
        <v>146</v>
      </c>
      <c r="D3" s="277"/>
      <c r="E3" s="277" t="s">
        <v>147</v>
      </c>
      <c r="F3" s="277"/>
      <c r="G3" s="277"/>
      <c r="H3" s="277"/>
      <c r="I3" s="277"/>
      <c r="J3" s="277"/>
      <c r="K3" s="277"/>
    </row>
    <row r="4" spans="1:11" ht="15.75">
      <c r="A4" s="55" t="s">
        <v>148</v>
      </c>
      <c r="B4" s="15"/>
      <c r="C4" s="277" t="s">
        <v>149</v>
      </c>
      <c r="D4" s="277"/>
      <c r="E4" s="277" t="s">
        <v>150</v>
      </c>
      <c r="F4" s="277"/>
      <c r="G4" s="277"/>
      <c r="H4" s="277"/>
      <c r="I4" s="277"/>
      <c r="J4" s="277"/>
      <c r="K4" s="277"/>
    </row>
    <row r="5" spans="1:11" ht="27.75" customHeight="1">
      <c r="A5" s="55" t="s">
        <v>151</v>
      </c>
      <c r="B5" s="18"/>
      <c r="C5" s="277" t="s">
        <v>149</v>
      </c>
      <c r="D5" s="277"/>
      <c r="E5" s="274" t="s">
        <v>152</v>
      </c>
      <c r="F5" s="275"/>
      <c r="G5" s="275"/>
      <c r="H5" s="275"/>
      <c r="I5" s="275"/>
      <c r="J5" s="275"/>
      <c r="K5" s="276"/>
    </row>
    <row r="6" spans="1:11" ht="39.75" customHeight="1">
      <c r="A6" s="56" t="s">
        <v>153</v>
      </c>
      <c r="B6" s="43"/>
      <c r="C6" s="273" t="s">
        <v>154</v>
      </c>
      <c r="D6" s="273"/>
      <c r="E6" s="274" t="s">
        <v>152</v>
      </c>
      <c r="F6" s="275"/>
      <c r="G6" s="275"/>
      <c r="H6" s="275"/>
      <c r="I6" s="275"/>
      <c r="J6" s="275"/>
      <c r="K6" s="276"/>
    </row>
    <row r="7" spans="1:11" ht="15.75">
      <c r="A7" s="279" t="s">
        <v>155</v>
      </c>
      <c r="B7" s="279"/>
      <c r="C7" s="279"/>
      <c r="D7" s="279"/>
      <c r="E7" s="279"/>
      <c r="F7" s="279"/>
      <c r="G7" s="279"/>
      <c r="H7" s="279"/>
      <c r="I7" s="279"/>
      <c r="J7" s="279"/>
      <c r="K7" s="279"/>
    </row>
    <row r="8" spans="1:11" ht="30.75" customHeight="1">
      <c r="A8" s="55" t="s">
        <v>156</v>
      </c>
      <c r="B8" s="18"/>
      <c r="C8" s="273" t="s">
        <v>149</v>
      </c>
      <c r="D8" s="273"/>
      <c r="E8" s="274" t="s">
        <v>152</v>
      </c>
      <c r="F8" s="275"/>
      <c r="G8" s="275"/>
      <c r="H8" s="275"/>
      <c r="I8" s="275"/>
      <c r="J8" s="275"/>
      <c r="K8" s="276"/>
    </row>
    <row r="9" spans="1:11" ht="34.5" customHeight="1">
      <c r="A9" s="55" t="s">
        <v>157</v>
      </c>
      <c r="B9" s="18"/>
      <c r="C9" s="273" t="s">
        <v>149</v>
      </c>
      <c r="D9" s="273"/>
      <c r="E9" s="274" t="s">
        <v>152</v>
      </c>
      <c r="F9" s="275"/>
      <c r="G9" s="275"/>
      <c r="H9" s="275"/>
      <c r="I9" s="275"/>
      <c r="J9" s="275"/>
      <c r="K9" s="276"/>
    </row>
    <row r="10" spans="1:11" ht="17.25" customHeight="1">
      <c r="A10" s="2" t="s">
        <v>158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defaultColWidth="11.42578125" defaultRowHeight="15"/>
  <cols>
    <col min="1" max="1" width="58" customWidth="1"/>
    <col min="2" max="2" width="71.5703125" customWidth="1"/>
    <col min="3" max="3" width="37.5703125" customWidth="1"/>
  </cols>
  <sheetData>
    <row r="1" spans="1:3" ht="19.5" thickBot="1">
      <c r="A1" s="140" t="s">
        <v>159</v>
      </c>
      <c r="B1" s="141"/>
      <c r="C1" s="141"/>
    </row>
    <row r="2" spans="1:3" ht="15.75" thickBot="1">
      <c r="A2" s="284" t="s">
        <v>160</v>
      </c>
      <c r="B2" s="284"/>
      <c r="C2" s="284"/>
    </row>
    <row r="3" spans="1:3" ht="16.5" thickBot="1">
      <c r="A3" s="281" t="s">
        <v>161</v>
      </c>
      <c r="B3" s="282"/>
      <c r="C3" s="283"/>
    </row>
    <row r="4" spans="1:3" ht="15.75">
      <c r="A4" s="34"/>
      <c r="B4" s="34" t="s">
        <v>162</v>
      </c>
      <c r="C4" s="34" t="s">
        <v>163</v>
      </c>
    </row>
    <row r="5" spans="1:3">
      <c r="A5" s="35" t="s">
        <v>164</v>
      </c>
      <c r="B5" s="13"/>
      <c r="C5" s="14"/>
    </row>
    <row r="6" spans="1:3">
      <c r="A6" s="35" t="s">
        <v>165</v>
      </c>
      <c r="B6" s="36">
        <v>0</v>
      </c>
      <c r="C6" s="36">
        <v>0</v>
      </c>
    </row>
    <row r="7" spans="1:3">
      <c r="A7" s="37" t="s">
        <v>166</v>
      </c>
      <c r="B7" s="38"/>
      <c r="C7" s="14"/>
    </row>
    <row r="8" spans="1:3">
      <c r="A8" s="37" t="s">
        <v>167</v>
      </c>
      <c r="B8" s="38"/>
      <c r="C8" s="39"/>
    </row>
    <row r="9" spans="1:3">
      <c r="A9" s="35" t="s">
        <v>168</v>
      </c>
      <c r="B9" s="38"/>
      <c r="C9" s="39"/>
    </row>
    <row r="10" spans="1:3">
      <c r="A10" s="35" t="s">
        <v>169</v>
      </c>
      <c r="B10" s="38"/>
      <c r="C10" s="39"/>
    </row>
    <row r="11" spans="1:3">
      <c r="A11" s="37" t="s">
        <v>170</v>
      </c>
      <c r="B11" s="38"/>
      <c r="C11" s="39"/>
    </row>
    <row r="12" spans="1:3">
      <c r="A12" s="37" t="s">
        <v>171</v>
      </c>
      <c r="B12" s="38"/>
      <c r="C12" s="40"/>
    </row>
    <row r="13" spans="1:3">
      <c r="A13" s="35" t="s">
        <v>172</v>
      </c>
      <c r="B13" s="38"/>
      <c r="C13" s="40"/>
    </row>
    <row r="14" spans="1:3">
      <c r="A14" s="35" t="s">
        <v>173</v>
      </c>
      <c r="B14" s="38"/>
      <c r="C14" s="40"/>
    </row>
    <row r="15" spans="1:3">
      <c r="A15" s="37" t="s">
        <v>174</v>
      </c>
      <c r="B15" s="38"/>
      <c r="C15" s="40"/>
    </row>
    <row r="19" spans="1:2" ht="15.75" thickBot="1"/>
    <row r="20" spans="1:2" ht="65.25" customHeight="1" thickBot="1">
      <c r="A20" s="41" t="s">
        <v>175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defaultColWidth="11.42578125" defaultRowHeight="15"/>
  <cols>
    <col min="7" max="7" width="66.42578125" bestFit="1" customWidth="1"/>
    <col min="11" max="11" width="18.28515625" bestFit="1" customWidth="1"/>
  </cols>
  <sheetData>
    <row r="1" spans="1:12">
      <c r="A1" t="s">
        <v>176</v>
      </c>
      <c r="D1" t="s">
        <v>177</v>
      </c>
      <c r="F1" t="s">
        <v>178</v>
      </c>
      <c r="G1" t="s">
        <v>179</v>
      </c>
      <c r="H1" t="s">
        <v>180</v>
      </c>
      <c r="I1" t="s">
        <v>181</v>
      </c>
      <c r="J1" t="s">
        <v>182</v>
      </c>
      <c r="K1" t="s">
        <v>183</v>
      </c>
      <c r="L1" t="s">
        <v>184</v>
      </c>
    </row>
    <row r="2" spans="1:12">
      <c r="A2" t="s">
        <v>185</v>
      </c>
      <c r="B2" t="s">
        <v>75</v>
      </c>
      <c r="C2" t="s">
        <v>87</v>
      </c>
      <c r="D2" t="s">
        <v>186</v>
      </c>
      <c r="E2" t="s">
        <v>187</v>
      </c>
      <c r="F2" t="s">
        <v>188</v>
      </c>
      <c r="G2" t="s">
        <v>189</v>
      </c>
      <c r="H2" t="s">
        <v>190</v>
      </c>
      <c r="I2" t="s">
        <v>191</v>
      </c>
      <c r="J2" t="s">
        <v>192</v>
      </c>
      <c r="K2" t="s">
        <v>193</v>
      </c>
      <c r="L2" t="s">
        <v>194</v>
      </c>
    </row>
    <row r="3" spans="1:12">
      <c r="A3" t="s">
        <v>195</v>
      </c>
      <c r="B3" t="s">
        <v>15</v>
      </c>
      <c r="C3" t="s">
        <v>72</v>
      </c>
      <c r="D3" t="s">
        <v>196</v>
      </c>
      <c r="E3" t="s">
        <v>197</v>
      </c>
      <c r="F3" t="s">
        <v>198</v>
      </c>
      <c r="G3" t="s">
        <v>199</v>
      </c>
      <c r="H3" t="s">
        <v>200</v>
      </c>
      <c r="I3" t="s">
        <v>4</v>
      </c>
      <c r="J3" t="s">
        <v>201</v>
      </c>
      <c r="K3" t="s">
        <v>202</v>
      </c>
      <c r="L3" t="s">
        <v>203</v>
      </c>
    </row>
    <row r="4" spans="1:12">
      <c r="A4" t="s">
        <v>13</v>
      </c>
      <c r="D4" t="s">
        <v>204</v>
      </c>
      <c r="E4" t="s">
        <v>205</v>
      </c>
      <c r="F4" t="s">
        <v>206</v>
      </c>
      <c r="G4" t="s">
        <v>207</v>
      </c>
      <c r="H4" t="s">
        <v>208</v>
      </c>
      <c r="I4" t="s">
        <v>209</v>
      </c>
      <c r="J4" t="s">
        <v>210</v>
      </c>
      <c r="K4" t="s">
        <v>211</v>
      </c>
    </row>
    <row r="5" spans="1:12">
      <c r="A5" t="s">
        <v>212</v>
      </c>
      <c r="B5" t="s">
        <v>213</v>
      </c>
      <c r="D5" t="s">
        <v>214</v>
      </c>
      <c r="E5" t="s">
        <v>215</v>
      </c>
      <c r="F5" t="s">
        <v>216</v>
      </c>
      <c r="G5" t="s">
        <v>217</v>
      </c>
      <c r="H5" t="s">
        <v>218</v>
      </c>
      <c r="J5" t="s">
        <v>219</v>
      </c>
    </row>
    <row r="6" spans="1:12">
      <c r="B6" t="s">
        <v>220</v>
      </c>
      <c r="D6" t="s">
        <v>221</v>
      </c>
      <c r="E6" t="s">
        <v>222</v>
      </c>
      <c r="F6" t="s">
        <v>223</v>
      </c>
      <c r="G6" t="s">
        <v>224</v>
      </c>
      <c r="J6" t="s">
        <v>225</v>
      </c>
    </row>
    <row r="7" spans="1:12">
      <c r="B7" t="s">
        <v>226</v>
      </c>
      <c r="D7" t="s">
        <v>227</v>
      </c>
      <c r="E7" t="s">
        <v>228</v>
      </c>
      <c r="F7" t="s">
        <v>229</v>
      </c>
      <c r="G7" t="s">
        <v>230</v>
      </c>
      <c r="J7" t="s">
        <v>231</v>
      </c>
    </row>
    <row r="8" spans="1:12">
      <c r="D8" t="s">
        <v>232</v>
      </c>
      <c r="E8" t="s">
        <v>233</v>
      </c>
      <c r="F8" t="s">
        <v>234</v>
      </c>
      <c r="G8" t="s">
        <v>235</v>
      </c>
    </row>
    <row r="9" spans="1:12">
      <c r="D9" t="s">
        <v>236</v>
      </c>
      <c r="G9" t="s">
        <v>8</v>
      </c>
    </row>
    <row r="10" spans="1:12">
      <c r="D10" t="s">
        <v>237</v>
      </c>
      <c r="G10" t="s">
        <v>238</v>
      </c>
    </row>
    <row r="11" spans="1:12">
      <c r="D11" t="s">
        <v>239</v>
      </c>
      <c r="G11" t="s">
        <v>240</v>
      </c>
    </row>
    <row r="12" spans="1:12">
      <c r="D12" t="s">
        <v>241</v>
      </c>
      <c r="G12" t="s">
        <v>242</v>
      </c>
    </row>
    <row r="13" spans="1:12">
      <c r="D13" t="s">
        <v>243</v>
      </c>
      <c r="G13" t="s">
        <v>244</v>
      </c>
    </row>
    <row r="14" spans="1:12">
      <c r="D14" t="s">
        <v>245</v>
      </c>
      <c r="G14" t="s">
        <v>246</v>
      </c>
    </row>
    <row r="15" spans="1:12">
      <c r="D15" t="s">
        <v>6</v>
      </c>
      <c r="G15" t="s">
        <v>247</v>
      </c>
    </row>
    <row r="16" spans="1:12">
      <c r="D16" t="s">
        <v>248</v>
      </c>
      <c r="G16" t="s">
        <v>249</v>
      </c>
    </row>
    <row r="17" spans="4:7">
      <c r="D17" t="s">
        <v>250</v>
      </c>
      <c r="G17" t="s">
        <v>251</v>
      </c>
    </row>
    <row r="18" spans="4:7">
      <c r="D18" t="s">
        <v>252</v>
      </c>
      <c r="G18" t="s">
        <v>253</v>
      </c>
    </row>
    <row r="19" spans="4:7">
      <c r="D19" t="s">
        <v>254</v>
      </c>
      <c r="G19" t="s">
        <v>255</v>
      </c>
    </row>
    <row r="20" spans="4:7">
      <c r="G20" t="s">
        <v>256</v>
      </c>
    </row>
    <row r="21" spans="4:7">
      <c r="G21" t="s">
        <v>257</v>
      </c>
    </row>
    <row r="22" spans="4:7">
      <c r="G22" t="s">
        <v>258</v>
      </c>
    </row>
    <row r="23" spans="4:7">
      <c r="G23" t="s">
        <v>259</v>
      </c>
    </row>
    <row r="24" spans="4:7">
      <c r="G24" t="s">
        <v>260</v>
      </c>
    </row>
    <row r="25" spans="4:7">
      <c r="G25" t="s">
        <v>261</v>
      </c>
    </row>
    <row r="26" spans="4:7">
      <c r="G26" t="s">
        <v>262</v>
      </c>
    </row>
    <row r="27" spans="4:7">
      <c r="G27" t="s">
        <v>263</v>
      </c>
    </row>
    <row r="28" spans="4:7">
      <c r="G28" t="s">
        <v>264</v>
      </c>
    </row>
    <row r="29" spans="4:7">
      <c r="G29" t="s">
        <v>265</v>
      </c>
    </row>
    <row r="30" spans="4:7">
      <c r="G30" t="s">
        <v>266</v>
      </c>
    </row>
    <row r="31" spans="4:7">
      <c r="G31" t="s">
        <v>267</v>
      </c>
    </row>
    <row r="32" spans="4:7">
      <c r="G32" t="s">
        <v>268</v>
      </c>
    </row>
    <row r="33" spans="7:7">
      <c r="G33" t="s">
        <v>269</v>
      </c>
    </row>
    <row r="34" spans="7:7">
      <c r="G34" t="s">
        <v>270</v>
      </c>
    </row>
    <row r="35" spans="7:7">
      <c r="G35" t="s">
        <v>271</v>
      </c>
    </row>
    <row r="36" spans="7:7">
      <c r="G36" t="s">
        <v>272</v>
      </c>
    </row>
    <row r="37" spans="7:7">
      <c r="G37" t="s">
        <v>273</v>
      </c>
    </row>
    <row r="38" spans="7:7">
      <c r="G38" t="s">
        <v>274</v>
      </c>
    </row>
    <row r="39" spans="7:7">
      <c r="G39" t="s">
        <v>275</v>
      </c>
    </row>
    <row r="40" spans="7:7">
      <c r="G40" t="s">
        <v>276</v>
      </c>
    </row>
    <row r="41" spans="7:7">
      <c r="G41" t="s">
        <v>277</v>
      </c>
    </row>
    <row r="42" spans="7:7">
      <c r="G42" t="s">
        <v>278</v>
      </c>
    </row>
    <row r="43" spans="7:7">
      <c r="G43" t="s">
        <v>279</v>
      </c>
    </row>
    <row r="44" spans="7:7">
      <c r="G44" t="s">
        <v>280</v>
      </c>
    </row>
    <row r="45" spans="7:7">
      <c r="G45" t="s">
        <v>281</v>
      </c>
    </row>
    <row r="46" spans="7:7">
      <c r="G46" t="s">
        <v>282</v>
      </c>
    </row>
    <row r="47" spans="7:7">
      <c r="G47" t="s">
        <v>283</v>
      </c>
    </row>
    <row r="48" spans="7:7">
      <c r="G48" t="s">
        <v>284</v>
      </c>
    </row>
    <row r="49" spans="7:7">
      <c r="G49" t="s">
        <v>285</v>
      </c>
    </row>
    <row r="50" spans="7:7">
      <c r="G50" t="s">
        <v>286</v>
      </c>
    </row>
    <row r="51" spans="7:7">
      <c r="G51" t="s">
        <v>287</v>
      </c>
    </row>
    <row r="52" spans="7:7">
      <c r="G52" t="s">
        <v>288</v>
      </c>
    </row>
    <row r="53" spans="7:7">
      <c r="G53" t="s">
        <v>289</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Edwige Loth</cp:lastModifiedBy>
  <cp:revision/>
  <dcterms:created xsi:type="dcterms:W3CDTF">2015-06-05T18:19:34Z</dcterms:created>
  <dcterms:modified xsi:type="dcterms:W3CDTF">2025-02-14T15:38:11Z</dcterms:modified>
  <cp:category/>
  <cp:contentStatus/>
</cp:coreProperties>
</file>